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 - TRF\SUOS\01 2024 - orçamentos\Entregues 2024\Obras 2024\17 out - 0010701-14 - projeto Santos\"/>
    </mc:Choice>
  </mc:AlternateContent>
  <xr:revisionPtr revIDLastSave="0" documentId="13_ncr:1_{CBE8F266-377D-4577-80ED-D1695DC14B4B}" xr6:coauthVersionLast="47" xr6:coauthVersionMax="47" xr10:uidLastSave="{00000000-0000-0000-0000-000000000000}"/>
  <bookViews>
    <workbookView xWindow="20370" yWindow="-120" windowWidth="29040" windowHeight="15840" tabRatio="741" firstSheet="4" activeTab="8" xr2:uid="{AAE5ECC0-14CD-498A-8C5E-F536CD6D7D65}"/>
  </bookViews>
  <sheets>
    <sheet name="1.1 Estimativa HH" sheetId="6" state="hidden" r:id="rId1"/>
    <sheet name="1.2 Taxas de Resp. Técnica" sheetId="8" state="hidden" r:id="rId2"/>
    <sheet name="1.3 Est. Plotagens" sheetId="2" state="hidden" r:id="rId3"/>
    <sheet name="1.4 Mem Cálc - Custo MDO" sheetId="14" state="hidden" r:id="rId4"/>
    <sheet name="Planilha de Preço" sheetId="15" r:id="rId5"/>
    <sheet name="Planilha de Preço por Etapa" sheetId="16" r:id="rId6"/>
    <sheet name="Fator K e TRDE" sheetId="19" r:id="rId7"/>
    <sheet name="Encargos Sociais" sheetId="17" r:id="rId8"/>
    <sheet name="Cronograma Físico-Financeiro" sheetId="20" r:id="rId9"/>
  </sheets>
  <externalReferences>
    <externalReference r:id="rId10"/>
  </externalReferences>
  <definedNames>
    <definedName name="_Fill" localSheetId="3" hidden="1">#REF!</definedName>
    <definedName name="_Fill" localSheetId="8" hidden="1">#REF!</definedName>
    <definedName name="_Fill" hidden="1">#REF!</definedName>
    <definedName name="_xlnm._FilterDatabase" localSheetId="0" hidden="1">'1.1 Estimativa HH'!$B$3:$K$84</definedName>
    <definedName name="_Order1" hidden="1">255</definedName>
    <definedName name="_Order2" hidden="1">0</definedName>
    <definedName name="_Parse_Out" localSheetId="8" hidden="1">#REF!</definedName>
    <definedName name="_Parse_Out" hidden="1">#REF!</definedName>
    <definedName name="_Regression_X" localSheetId="8" hidden="1">#REF!</definedName>
    <definedName name="_Regression_X" hidden="1">#REF!</definedName>
    <definedName name="_xlnm.Print_Area" localSheetId="6">'Fator K e TRDE'!$B$2:$J$32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localSheetId="1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localSheetId="8" hidden="1">{#N/A,#N/A,FALSE,"Cronograma";#N/A,#N/A,FALSE,"Cronogr. 2"}</definedName>
    <definedName name="concorrentes" hidden="1">{#N/A,#N/A,FALSE,"Cronograma";#N/A,#N/A,FALSE,"Cronogr. 2"}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ator_K" localSheetId="8">'[1]Cál Fator K, TRDE e Enc Sociais'!$N$47</definedName>
    <definedName name="Fator_K">'Fator K e TRDE'!$J$16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8" hidden="1">#REF!</definedName>
    <definedName name="SS" hidden="1">#REF!</definedName>
    <definedName name="TRDE" localSheetId="8">'[1]Cál Fator K, TRDE e Enc Sociais'!$N$48</definedName>
    <definedName name="TRDE">'Fator K e TRDE'!$J$17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8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8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1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localSheetId="8" hidden="1">{#N/A,#N/A,FALSE,"Cronograma";#N/A,#N/A,FALSE,"Cronogr. 2"}</definedName>
    <definedName name="wrn.Cronograma." hidden="1">{#N/A,#N/A,FALSE,"Cronograma";#N/A,#N/A,FALSE,"Cronogr. 2"}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3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8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8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8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20" l="1"/>
  <c r="J16" i="20"/>
  <c r="J14" i="20"/>
  <c r="J12" i="20"/>
  <c r="J10" i="20"/>
  <c r="J8" i="20"/>
  <c r="J6" i="20"/>
  <c r="J8" i="6" l="1"/>
  <c r="J7" i="6"/>
  <c r="J10" i="6"/>
  <c r="H15" i="16"/>
  <c r="I15" i="16" s="1"/>
  <c r="H24" i="15"/>
  <c r="J27" i="6" l="1"/>
  <c r="J16" i="6"/>
  <c r="G43" i="16"/>
  <c r="G19" i="16"/>
  <c r="F26" i="15"/>
  <c r="F25" i="15"/>
  <c r="F17" i="2"/>
  <c r="E17" i="2"/>
  <c r="H14" i="16"/>
  <c r="I14" i="16" s="1"/>
  <c r="H23" i="15"/>
  <c r="I110" i="6"/>
  <c r="I106" i="6"/>
  <c r="H106" i="6" s="1"/>
  <c r="I102" i="6"/>
  <c r="I98" i="6"/>
  <c r="I94" i="6"/>
  <c r="I90" i="6"/>
  <c r="H90" i="6" s="1"/>
  <c r="G8" i="16" s="1"/>
  <c r="E8" i="14"/>
  <c r="E7" i="14"/>
  <c r="G11" i="16" l="1"/>
  <c r="H110" i="6"/>
  <c r="H102" i="6"/>
  <c r="H98" i="6"/>
  <c r="H94" i="6"/>
  <c r="O22" i="14"/>
  <c r="P22" i="14" s="1"/>
  <c r="G17" i="15" s="1"/>
  <c r="K13" i="14"/>
  <c r="P13" i="14" s="1"/>
  <c r="J83" i="6"/>
  <c r="J84" i="6"/>
  <c r="J80" i="6"/>
  <c r="J53" i="6"/>
  <c r="J54" i="6"/>
  <c r="J44" i="6"/>
  <c r="J42" i="6"/>
  <c r="J41" i="6"/>
  <c r="J45" i="6"/>
  <c r="J34" i="6"/>
  <c r="J31" i="6"/>
  <c r="J33" i="6"/>
  <c r="J14" i="6"/>
  <c r="J18" i="6"/>
  <c r="J82" i="6"/>
  <c r="I114" i="6" s="1"/>
  <c r="J59" i="6"/>
  <c r="J67" i="6"/>
  <c r="J17" i="6"/>
  <c r="J78" i="6"/>
  <c r="J77" i="6"/>
  <c r="H56" i="16"/>
  <c r="H55" i="16"/>
  <c r="H54" i="16"/>
  <c r="H46" i="16"/>
  <c r="I46" i="16" s="1"/>
  <c r="H45" i="16"/>
  <c r="I45" i="16" s="1"/>
  <c r="H44" i="16"/>
  <c r="I44" i="16" s="1"/>
  <c r="H43" i="16"/>
  <c r="H37" i="16"/>
  <c r="I37" i="16" s="1"/>
  <c r="H36" i="16"/>
  <c r="H30" i="16"/>
  <c r="H24" i="16"/>
  <c r="H20" i="16"/>
  <c r="I20" i="16" s="1"/>
  <c r="H19" i="16"/>
  <c r="H13" i="16"/>
  <c r="H12" i="16"/>
  <c r="G54" i="16"/>
  <c r="G36" i="16"/>
  <c r="G30" i="16"/>
  <c r="G24" i="16"/>
  <c r="G12" i="16"/>
  <c r="H53" i="16" l="1"/>
  <c r="H11" i="16"/>
  <c r="I11" i="16" s="1"/>
  <c r="S13" i="14"/>
  <c r="Q13" i="14" a="1"/>
  <c r="Q13" i="14" s="1"/>
  <c r="G8" i="15"/>
  <c r="H114" i="6"/>
  <c r="G50" i="16" s="1"/>
  <c r="O13" i="14"/>
  <c r="I36" i="16"/>
  <c r="I43" i="16"/>
  <c r="I55" i="16"/>
  <c r="I56" i="16"/>
  <c r="I54" i="16"/>
  <c r="I30" i="16"/>
  <c r="I19" i="16"/>
  <c r="I24" i="16"/>
  <c r="H50" i="16" l="1"/>
  <c r="I50" i="16" s="1"/>
  <c r="H8" i="16"/>
  <c r="I8" i="16" s="1"/>
  <c r="G53" i="16"/>
  <c r="I53" i="16" s="1"/>
  <c r="G11" i="14"/>
  <c r="O11" i="14" s="1"/>
  <c r="O21" i="14"/>
  <c r="O20" i="14"/>
  <c r="P20" i="14" s="1"/>
  <c r="G16" i="15" s="1"/>
  <c r="O19" i="14"/>
  <c r="O18" i="14"/>
  <c r="O17" i="14"/>
  <c r="K9" i="14"/>
  <c r="O9" i="14" s="1"/>
  <c r="K8" i="14"/>
  <c r="K12" i="14"/>
  <c r="K10" i="14"/>
  <c r="P17" i="14" l="1"/>
  <c r="G15" i="15" s="1"/>
  <c r="H41" i="16"/>
  <c r="H28" i="16"/>
  <c r="H18" i="16"/>
  <c r="H23" i="16"/>
  <c r="H9" i="16"/>
  <c r="H34" i="16"/>
  <c r="H51" i="16"/>
  <c r="H52" i="16"/>
  <c r="H10" i="16"/>
  <c r="H42" i="16"/>
  <c r="H29" i="16"/>
  <c r="H35" i="16"/>
  <c r="O8" i="14"/>
  <c r="I13" i="16" l="1"/>
  <c r="B3" i="16"/>
  <c r="H26" i="15"/>
  <c r="H25" i="15"/>
  <c r="F13" i="15"/>
  <c r="H13" i="15" s="1"/>
  <c r="G9" i="19"/>
  <c r="G8" i="19"/>
  <c r="G10" i="19" s="1"/>
  <c r="G11" i="19" s="1"/>
  <c r="I16" i="19" s="1"/>
  <c r="O12" i="14"/>
  <c r="G10" i="14"/>
  <c r="P10" i="14" s="1"/>
  <c r="G7" i="15" s="1"/>
  <c r="G7" i="14"/>
  <c r="P7" i="14" s="1"/>
  <c r="G6" i="15" s="1"/>
  <c r="C8" i="8"/>
  <c r="I121" i="6"/>
  <c r="F14" i="15" s="1"/>
  <c r="I97" i="6"/>
  <c r="I93" i="6"/>
  <c r="J81" i="6"/>
  <c r="J79" i="6"/>
  <c r="J76" i="6"/>
  <c r="J75" i="6"/>
  <c r="J74" i="6"/>
  <c r="J73" i="6"/>
  <c r="J72" i="6"/>
  <c r="J71" i="6"/>
  <c r="J70" i="6"/>
  <c r="J69" i="6"/>
  <c r="J68" i="6"/>
  <c r="J66" i="6"/>
  <c r="J65" i="6"/>
  <c r="J64" i="6"/>
  <c r="J63" i="6"/>
  <c r="J62" i="6"/>
  <c r="J61" i="6"/>
  <c r="J60" i="6"/>
  <c r="J58" i="6"/>
  <c r="J57" i="6"/>
  <c r="J56" i="6"/>
  <c r="J55" i="6"/>
  <c r="J52" i="6"/>
  <c r="J51" i="6"/>
  <c r="J50" i="6"/>
  <c r="J49" i="6"/>
  <c r="J48" i="6"/>
  <c r="J47" i="6"/>
  <c r="J46" i="6"/>
  <c r="J40" i="6"/>
  <c r="J39" i="6"/>
  <c r="J43" i="6"/>
  <c r="J38" i="6"/>
  <c r="J37" i="6"/>
  <c r="J36" i="6"/>
  <c r="J35" i="6"/>
  <c r="J32" i="6"/>
  <c r="J30" i="6"/>
  <c r="J29" i="6"/>
  <c r="J28" i="6"/>
  <c r="J26" i="6"/>
  <c r="J25" i="6"/>
  <c r="J24" i="6"/>
  <c r="J23" i="6"/>
  <c r="J22" i="6"/>
  <c r="J21" i="6"/>
  <c r="J20" i="6"/>
  <c r="J19" i="6"/>
  <c r="J12" i="6"/>
  <c r="J11" i="6"/>
  <c r="J9" i="6"/>
  <c r="J6" i="6"/>
  <c r="J5" i="6"/>
  <c r="J4" i="6"/>
  <c r="H97" i="6" l="1"/>
  <c r="H93" i="6"/>
  <c r="I105" i="6"/>
  <c r="I17" i="19"/>
  <c r="J17" i="19" s="1"/>
  <c r="J16" i="19"/>
  <c r="O7" i="14"/>
  <c r="O10" i="14"/>
  <c r="I112" i="6"/>
  <c r="I108" i="6"/>
  <c r="I113" i="6"/>
  <c r="I109" i="6"/>
  <c r="I89" i="6"/>
  <c r="I101" i="6"/>
  <c r="I88" i="6"/>
  <c r="I100" i="6"/>
  <c r="I104" i="6"/>
  <c r="I96" i="6"/>
  <c r="I92" i="6"/>
  <c r="H14" i="15"/>
  <c r="I12" i="16"/>
  <c r="J8" i="16" l="1"/>
  <c r="K8" i="16" s="1"/>
  <c r="I8" i="15"/>
  <c r="J50" i="16"/>
  <c r="K50" i="16" s="1"/>
  <c r="J11" i="16"/>
  <c r="K11" i="16" s="1"/>
  <c r="J15" i="16"/>
  <c r="K15" i="16" s="1"/>
  <c r="I24" i="15"/>
  <c r="J14" i="16"/>
  <c r="K14" i="16" s="1"/>
  <c r="I23" i="15"/>
  <c r="I17" i="15"/>
  <c r="J53" i="16"/>
  <c r="K53" i="16" s="1"/>
  <c r="H112" i="6"/>
  <c r="G48" i="16" s="1"/>
  <c r="G51" i="16" s="1"/>
  <c r="I51" i="16" s="1"/>
  <c r="H96" i="6"/>
  <c r="G22" i="16" s="1"/>
  <c r="H104" i="6"/>
  <c r="G32" i="16" s="1"/>
  <c r="G34" i="16" s="1"/>
  <c r="I34" i="16" s="1"/>
  <c r="H100" i="6"/>
  <c r="G26" i="16" s="1"/>
  <c r="G28" i="16" s="1"/>
  <c r="I28" i="16" s="1"/>
  <c r="H108" i="6"/>
  <c r="G39" i="16" s="1"/>
  <c r="G41" i="16" s="1"/>
  <c r="I41" i="16" s="1"/>
  <c r="I120" i="6"/>
  <c r="H113" i="6"/>
  <c r="G49" i="16" s="1"/>
  <c r="G52" i="16" s="1"/>
  <c r="I52" i="16" s="1"/>
  <c r="H109" i="6"/>
  <c r="G40" i="16" s="1"/>
  <c r="G42" i="16" s="1"/>
  <c r="I42" i="16" s="1"/>
  <c r="H105" i="6"/>
  <c r="G33" i="16" s="1"/>
  <c r="G35" i="16" s="1"/>
  <c r="I35" i="16" s="1"/>
  <c r="H101" i="6"/>
  <c r="G27" i="16" s="1"/>
  <c r="G29" i="16" s="1"/>
  <c r="I29" i="16" s="1"/>
  <c r="H92" i="6"/>
  <c r="G17" i="16" s="1"/>
  <c r="H88" i="6"/>
  <c r="G6" i="16" s="1"/>
  <c r="G9" i="16" s="1"/>
  <c r="I9" i="16" s="1"/>
  <c r="H89" i="6"/>
  <c r="Q10" i="14" a="1"/>
  <c r="Q10" i="14" s="1"/>
  <c r="Q7" i="14" a="1"/>
  <c r="Q7" i="14" s="1"/>
  <c r="J32" i="16"/>
  <c r="J39" i="16"/>
  <c r="J22" i="16"/>
  <c r="J27" i="16"/>
  <c r="J26" i="16"/>
  <c r="J40" i="16"/>
  <c r="J33" i="16"/>
  <c r="J48" i="16"/>
  <c r="J49" i="16"/>
  <c r="J17" i="16"/>
  <c r="J7" i="16"/>
  <c r="J6" i="16"/>
  <c r="I7" i="15"/>
  <c r="I6" i="15"/>
  <c r="J36" i="16"/>
  <c r="K36" i="16" s="1"/>
  <c r="J46" i="16"/>
  <c r="K46" i="16" s="1"/>
  <c r="J18" i="15" s="1"/>
  <c r="J35" i="16"/>
  <c r="J19" i="16"/>
  <c r="K19" i="16" s="1"/>
  <c r="J44" i="16"/>
  <c r="K44" i="16" s="1"/>
  <c r="J23" i="15" s="1"/>
  <c r="J51" i="16"/>
  <c r="J28" i="16"/>
  <c r="J42" i="16"/>
  <c r="J41" i="16"/>
  <c r="J24" i="16"/>
  <c r="K24" i="16" s="1"/>
  <c r="J23" i="16"/>
  <c r="J37" i="16"/>
  <c r="K37" i="16" s="1"/>
  <c r="J54" i="16"/>
  <c r="K54" i="16" s="1"/>
  <c r="J34" i="16"/>
  <c r="J20" i="16"/>
  <c r="K20" i="16" s="1"/>
  <c r="J29" i="16"/>
  <c r="J43" i="16"/>
  <c r="K43" i="16" s="1"/>
  <c r="J45" i="16"/>
  <c r="K45" i="16" s="1"/>
  <c r="J52" i="16"/>
  <c r="J56" i="16"/>
  <c r="K56" i="16" s="1"/>
  <c r="J55" i="16"/>
  <c r="K55" i="16" s="1"/>
  <c r="J30" i="16"/>
  <c r="K30" i="16" s="1"/>
  <c r="J18" i="16"/>
  <c r="I25" i="15"/>
  <c r="J13" i="16"/>
  <c r="K13" i="16" s="1"/>
  <c r="I16" i="15"/>
  <c r="I15" i="15"/>
  <c r="J12" i="16"/>
  <c r="K12" i="16" s="1"/>
  <c r="I14" i="15"/>
  <c r="J10" i="16"/>
  <c r="I13" i="15"/>
  <c r="J9" i="16"/>
  <c r="I26" i="15"/>
  <c r="I119" i="6"/>
  <c r="I118" i="6"/>
  <c r="S10" i="14"/>
  <c r="S7" i="14"/>
  <c r="J24" i="15" l="1"/>
  <c r="J26" i="15"/>
  <c r="K35" i="16"/>
  <c r="K51" i="16"/>
  <c r="H118" i="6"/>
  <c r="F6" i="15" s="1"/>
  <c r="F15" i="15" s="1"/>
  <c r="H15" i="15" s="1"/>
  <c r="K9" i="16"/>
  <c r="K29" i="16"/>
  <c r="K41" i="16"/>
  <c r="K52" i="16"/>
  <c r="K28" i="16"/>
  <c r="G7" i="16"/>
  <c r="G10" i="16" s="1"/>
  <c r="I10" i="16" s="1"/>
  <c r="K10" i="16" s="1"/>
  <c r="J17" i="15" s="1"/>
  <c r="H120" i="6"/>
  <c r="F8" i="15" s="1"/>
  <c r="K42" i="16"/>
  <c r="H119" i="6"/>
  <c r="F7" i="15" s="1"/>
  <c r="F16" i="15" s="1"/>
  <c r="H16" i="15" s="1"/>
  <c r="J25" i="15"/>
  <c r="J14" i="15"/>
  <c r="J13" i="15"/>
  <c r="H27" i="16"/>
  <c r="I27" i="16" s="1"/>
  <c r="K27" i="16" s="1"/>
  <c r="H7" i="16"/>
  <c r="H40" i="16"/>
  <c r="I40" i="16" s="1"/>
  <c r="K40" i="16" s="1"/>
  <c r="H33" i="16"/>
  <c r="I33" i="16" s="1"/>
  <c r="K33" i="16" s="1"/>
  <c r="H49" i="16"/>
  <c r="I49" i="16" s="1"/>
  <c r="K49" i="16" s="1"/>
  <c r="H48" i="16"/>
  <c r="I48" i="16" s="1"/>
  <c r="K48" i="16" s="1"/>
  <c r="H26" i="16"/>
  <c r="I26" i="16" s="1"/>
  <c r="K26" i="16" s="1"/>
  <c r="H39" i="16"/>
  <c r="I39" i="16" s="1"/>
  <c r="K39" i="16" s="1"/>
  <c r="H22" i="16"/>
  <c r="I22" i="16" s="1"/>
  <c r="K22" i="16" s="1"/>
  <c r="H32" i="16"/>
  <c r="I32" i="16" s="1"/>
  <c r="K32" i="16" s="1"/>
  <c r="H6" i="16"/>
  <c r="I6" i="16" s="1"/>
  <c r="K6" i="16" s="1"/>
  <c r="H17" i="16"/>
  <c r="I17" i="16" s="1"/>
  <c r="K17" i="16" s="1"/>
  <c r="K34" i="16"/>
  <c r="G23" i="16"/>
  <c r="G18" i="16"/>
  <c r="I18" i="16" s="1"/>
  <c r="K18" i="16" s="1"/>
  <c r="J27" i="15" l="1"/>
  <c r="K31" i="16"/>
  <c r="D14" i="20" s="1"/>
  <c r="J16" i="15"/>
  <c r="H6" i="15"/>
  <c r="F17" i="15"/>
  <c r="H17" i="15" s="1"/>
  <c r="H8" i="15"/>
  <c r="I7" i="16"/>
  <c r="K7" i="16" s="1"/>
  <c r="J8" i="15" s="1"/>
  <c r="H7" i="15"/>
  <c r="K38" i="16"/>
  <c r="D16" i="20" s="1"/>
  <c r="K47" i="16"/>
  <c r="D18" i="20" s="1"/>
  <c r="J6" i="15"/>
  <c r="K25" i="16"/>
  <c r="D12" i="20" s="1"/>
  <c r="K16" i="16"/>
  <c r="D8" i="20" s="1"/>
  <c r="I23" i="16"/>
  <c r="K23" i="16" s="1"/>
  <c r="K21" i="16" s="1"/>
  <c r="D10" i="20" s="1"/>
  <c r="I19" i="20" l="1"/>
  <c r="G19" i="20"/>
  <c r="H19" i="20"/>
  <c r="E19" i="20"/>
  <c r="F19" i="20"/>
  <c r="I11" i="20"/>
  <c r="G11" i="20"/>
  <c r="F11" i="20"/>
  <c r="E11" i="20"/>
  <c r="H11" i="20"/>
  <c r="I15" i="20"/>
  <c r="E15" i="20"/>
  <c r="F15" i="20"/>
  <c r="G15" i="20"/>
  <c r="H15" i="20"/>
  <c r="E13" i="20"/>
  <c r="F13" i="20"/>
  <c r="I13" i="20"/>
  <c r="G13" i="20"/>
  <c r="H13" i="20"/>
  <c r="I17" i="20"/>
  <c r="G17" i="20"/>
  <c r="F17" i="20"/>
  <c r="E17" i="20"/>
  <c r="H17" i="20"/>
  <c r="H9" i="20"/>
  <c r="I9" i="20"/>
  <c r="E9" i="20"/>
  <c r="F9" i="20"/>
  <c r="G9" i="20"/>
  <c r="K5" i="16"/>
  <c r="J7" i="15"/>
  <c r="J15" i="15"/>
  <c r="J11" i="20" l="1"/>
  <c r="K57" i="16"/>
  <c r="L11" i="16" s="1"/>
  <c r="D6" i="20"/>
  <c r="J9" i="20"/>
  <c r="J19" i="20"/>
  <c r="J13" i="20"/>
  <c r="J17" i="20"/>
  <c r="J15" i="20"/>
  <c r="J9" i="15"/>
  <c r="L15" i="16"/>
  <c r="L8" i="16"/>
  <c r="L53" i="16"/>
  <c r="J19" i="15"/>
  <c r="L24" i="16"/>
  <c r="L17" i="16"/>
  <c r="L31" i="16"/>
  <c r="L33" i="16"/>
  <c r="L43" i="16"/>
  <c r="L42" i="16"/>
  <c r="L41" i="16"/>
  <c r="L35" i="16"/>
  <c r="L7" i="16"/>
  <c r="L6" i="16"/>
  <c r="L51" i="16"/>
  <c r="L47" i="16"/>
  <c r="L46" i="16"/>
  <c r="L29" i="16"/>
  <c r="L44" i="16"/>
  <c r="L5" i="16"/>
  <c r="L20" i="16"/>
  <c r="L49" i="16"/>
  <c r="L9" i="16"/>
  <c r="L37" i="16"/>
  <c r="L30" i="16"/>
  <c r="L18" i="16"/>
  <c r="L26" i="16"/>
  <c r="L16" i="16" l="1"/>
  <c r="L25" i="16"/>
  <c r="L28" i="16"/>
  <c r="L36" i="16"/>
  <c r="L56" i="16"/>
  <c r="L48" i="16"/>
  <c r="L23" i="16"/>
  <c r="L54" i="16"/>
  <c r="L32" i="16"/>
  <c r="L52" i="16"/>
  <c r="L19" i="16"/>
  <c r="L38" i="16"/>
  <c r="L55" i="16"/>
  <c r="L50" i="16"/>
  <c r="L39" i="16"/>
  <c r="L27" i="16"/>
  <c r="L40" i="16"/>
  <c r="L12" i="16"/>
  <c r="L45" i="16"/>
  <c r="L21" i="16"/>
  <c r="F7" i="20"/>
  <c r="F23" i="20" s="1"/>
  <c r="F22" i="20" s="1"/>
  <c r="H7" i="20"/>
  <c r="H23" i="20" s="1"/>
  <c r="H22" i="20" s="1"/>
  <c r="E7" i="20"/>
  <c r="G7" i="20"/>
  <c r="G23" i="20" s="1"/>
  <c r="G22" i="20" s="1"/>
  <c r="D20" i="20"/>
  <c r="I7" i="20"/>
  <c r="I23" i="20" s="1"/>
  <c r="I22" i="20" s="1"/>
  <c r="L22" i="16"/>
  <c r="L34" i="16"/>
  <c r="L10" i="16"/>
  <c r="L13" i="16"/>
  <c r="L14" i="16"/>
  <c r="J28" i="15"/>
  <c r="J7" i="20" l="1"/>
  <c r="E23" i="20"/>
  <c r="E22" i="20" l="1"/>
  <c r="J23" i="20"/>
  <c r="J25" i="20" s="1"/>
  <c r="E25" i="20"/>
  <c r="F25" i="20" s="1"/>
  <c r="F24" i="20" l="1"/>
  <c r="G25" i="20"/>
  <c r="E24" i="20"/>
  <c r="J22" i="20"/>
  <c r="J24" i="20" s="1"/>
  <c r="H25" i="20" l="1"/>
  <c r="G24" i="20"/>
  <c r="I25" i="20" l="1"/>
  <c r="I24" i="20" s="1"/>
  <c r="H24" i="20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<sst xmlns="http://schemas.openxmlformats.org/spreadsheetml/2006/main" count="1228" uniqueCount="391">
  <si>
    <t>Item</t>
  </si>
  <si>
    <t>Fase</t>
  </si>
  <si>
    <t>Etapa</t>
  </si>
  <si>
    <t>Profissional</t>
  </si>
  <si>
    <t>Unidade de medida</t>
  </si>
  <si>
    <t>Horas estimadas por unidade
(hh)</t>
  </si>
  <si>
    <t>Total de horas estimadas na subetapa
(hh)</t>
  </si>
  <si>
    <t>Observações</t>
  </si>
  <si>
    <t>1.1</t>
  </si>
  <si>
    <t>Reunião inicial (online)</t>
  </si>
  <si>
    <t>hh</t>
  </si>
  <si>
    <t>1.2</t>
  </si>
  <si>
    <t>Deslocamento (custo de MDO para 1x ida e volta = 4h)</t>
  </si>
  <si>
    <t>Vistoria e levantamento</t>
  </si>
  <si>
    <t>1.3</t>
  </si>
  <si>
    <t>Desenhista Projetista</t>
  </si>
  <si>
    <t>1.4</t>
  </si>
  <si>
    <t>1.5</t>
  </si>
  <si>
    <t>1.6</t>
  </si>
  <si>
    <t>1.7</t>
  </si>
  <si>
    <t>hh/prancha</t>
  </si>
  <si>
    <t>2.1</t>
  </si>
  <si>
    <t>Projeto Legal</t>
  </si>
  <si>
    <t>un</t>
  </si>
  <si>
    <t>2.2</t>
  </si>
  <si>
    <t>2.3</t>
  </si>
  <si>
    <t>3.1</t>
  </si>
  <si>
    <t>Reunião de etapa (online)</t>
  </si>
  <si>
    <t>3.2</t>
  </si>
  <si>
    <t>Orçamento</t>
  </si>
  <si>
    <t>4.1</t>
  </si>
  <si>
    <t>Projeto Executivo</t>
  </si>
  <si>
    <t>4.3</t>
  </si>
  <si>
    <t>4.4</t>
  </si>
  <si>
    <t>Peças gráficas do Projeto Executivo</t>
  </si>
  <si>
    <t>4.5</t>
  </si>
  <si>
    <t>Descrição</t>
  </si>
  <si>
    <t>Anteprojeto</t>
  </si>
  <si>
    <t>Total estimado</t>
  </si>
  <si>
    <t>Qtde</t>
  </si>
  <si>
    <t>4.2</t>
  </si>
  <si>
    <t>4.6</t>
  </si>
  <si>
    <t>Deslocamento para vistoria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</si>
  <si>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</si>
  <si>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</si>
  <si>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</si>
  <si>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</si>
  <si>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</si>
  <si>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</si>
  <si>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</si>
  <si>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</si>
  <si>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</si>
  <si>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hh/desloc</t>
  </si>
  <si>
    <t/>
  </si>
  <si>
    <t>Tabela Resumo</t>
  </si>
  <si>
    <t>Total meses
(220h/mês)</t>
  </si>
  <si>
    <t>Quantidade</t>
  </si>
  <si>
    <t>-</t>
  </si>
  <si>
    <t>3.3</t>
  </si>
  <si>
    <t xml:space="preserve">Custo de mão de obra </t>
  </si>
  <si>
    <t>Tabela Prevalente</t>
  </si>
  <si>
    <t>Custo horário calculado sem encargos
[R$/hh]</t>
  </si>
  <si>
    <t>Custo unitário DNIT (D):
[R$/mês]</t>
  </si>
  <si>
    <t>Encargos sociais (mensalista
[mês]</t>
  </si>
  <si>
    <t>Custo Unit DNIT com encargos sociais:
[R$/mês]</t>
  </si>
  <si>
    <t>Código</t>
  </si>
  <si>
    <t>Custo unitário insumo SINAPI (S)
[R$/mês]</t>
  </si>
  <si>
    <t>Custo unitário SINAPI com encargos sociais
[R$/mês]</t>
  </si>
  <si>
    <t>Código insumo</t>
  </si>
  <si>
    <t>Arquiteto Pleno</t>
  </si>
  <si>
    <t>P8014</t>
  </si>
  <si>
    <t>Engenheiro Civil Pleno</t>
  </si>
  <si>
    <t>Fator K</t>
  </si>
  <si>
    <t>TRDE</t>
  </si>
  <si>
    <t>Observações:</t>
  </si>
  <si>
    <t>Item 1</t>
  </si>
  <si>
    <t>Mão de Obra</t>
  </si>
  <si>
    <t>#</t>
  </si>
  <si>
    <t>Cargo</t>
  </si>
  <si>
    <t>Unid.</t>
  </si>
  <si>
    <t>Quant.</t>
  </si>
  <si>
    <t>Custo</t>
  </si>
  <si>
    <t>Custo Total</t>
  </si>
  <si>
    <t>Preço</t>
  </si>
  <si>
    <t>mês</t>
  </si>
  <si>
    <t xml:space="preserve">Total do Item 1 - Mão de Obra:   </t>
  </si>
  <si>
    <t>Item 2</t>
  </si>
  <si>
    <t>Custos Operacionais e Administrativos Locais (Despesas Diretas)</t>
  </si>
  <si>
    <t>Fonte</t>
  </si>
  <si>
    <t>Despesa</t>
  </si>
  <si>
    <t>Custo
Unitário</t>
  </si>
  <si>
    <t xml:space="preserve">un </t>
  </si>
  <si>
    <t xml:space="preserve">Total do Item 2 - Despesas Diretas:   </t>
  </si>
  <si>
    <t>Item 3</t>
  </si>
  <si>
    <t>Serviços de Apoio Técnico</t>
  </si>
  <si>
    <t xml:space="preserve">Fonte </t>
  </si>
  <si>
    <t>3.4</t>
  </si>
  <si>
    <t xml:space="preserve"> </t>
  </si>
  <si>
    <t xml:space="preserve">TOTAL DO ORÇAMENTO:   </t>
  </si>
  <si>
    <t>1 - O custo do salário mensal das diversas categorias profissionais é informado no SINAPI com a inclusão dos Encargos Sociais. No caso específico, estão inclusos Encargos Sociais para São Paulo de profissionais mensalistas, com folha de pagamento não desonerada.</t>
  </si>
  <si>
    <t>3 - O Custo/Hora (R$) do profissional é o mesmo para mensalistas e horistas. A diferenciação do custo de contratação se dá mediante a aplicação dos Encargos Sociais corespondentes a modalidade adotada, ou seja, mensalista ou horista.</t>
  </si>
  <si>
    <t>Tipo</t>
  </si>
  <si>
    <t>Tabela  / Fonte</t>
  </si>
  <si>
    <t>Fator K / TRDE</t>
  </si>
  <si>
    <t>Peso</t>
  </si>
  <si>
    <t>Custos Operacionais e Administrativos Locais</t>
  </si>
  <si>
    <t>Engenheiro de Projetos Pleno</t>
  </si>
  <si>
    <t>P8066</t>
  </si>
  <si>
    <t>Veículo leve sem motorista - hora produtiva</t>
  </si>
  <si>
    <t>h</t>
  </si>
  <si>
    <t>Tabela - Código</t>
  </si>
  <si>
    <t>SINAPI - 40807</t>
  </si>
  <si>
    <t>2.4</t>
  </si>
  <si>
    <t>2.5</t>
  </si>
  <si>
    <t>5.10</t>
  </si>
  <si>
    <t>5.11</t>
  </si>
  <si>
    <t>5.12</t>
  </si>
  <si>
    <t>5.13</t>
  </si>
  <si>
    <t>1.8</t>
  </si>
  <si>
    <t>1.9</t>
  </si>
  <si>
    <t>1.10</t>
  </si>
  <si>
    <t>A4 P&amp;B</t>
  </si>
  <si>
    <t>A4 colorido</t>
  </si>
  <si>
    <t>Arquivo Digital</t>
  </si>
  <si>
    <t>A3 colorido</t>
  </si>
  <si>
    <t>A3P&amp;B</t>
  </si>
  <si>
    <t>Análise e aprovação das Pranchas do Projeto Executivo</t>
  </si>
  <si>
    <t>6.1</t>
  </si>
  <si>
    <t>6.2</t>
  </si>
  <si>
    <t>6.3</t>
  </si>
  <si>
    <t>6.4</t>
  </si>
  <si>
    <t>DNIT E8889</t>
  </si>
  <si>
    <t>SINAPI (baseado na CCU 93570)</t>
  </si>
  <si>
    <t>SINAPI (baseado na CCU 93561)</t>
  </si>
  <si>
    <t>Seguro [R$/mês]</t>
  </si>
  <si>
    <t>Cursos [R$/mês]</t>
  </si>
  <si>
    <t>Ferramentas [R$/mês]</t>
  </si>
  <si>
    <t>Exames [R$/mês]</t>
  </si>
  <si>
    <t>Custo de encargos complementares [R$/mês]</t>
  </si>
  <si>
    <t>SINAPI</t>
  </si>
  <si>
    <t>Encargos
Complementares</t>
  </si>
  <si>
    <t>Categoria
Profissional</t>
  </si>
  <si>
    <t xml:space="preserve">Total do Item 3 - Serviços de Apoio Técnico:   </t>
  </si>
  <si>
    <t>Serviço de impressão A4 - colorido</t>
  </si>
  <si>
    <t>SICRO - P8066</t>
  </si>
  <si>
    <t>Encargos Sociais - São Paulo</t>
  </si>
  <si>
    <t>DNIT - SICRO</t>
  </si>
  <si>
    <t>6.5</t>
  </si>
  <si>
    <t>Estimativa de Quantitativo de Taxas de Responsabilidade Técnica</t>
  </si>
  <si>
    <t>Taxa de Responsabilidade Técnica</t>
  </si>
  <si>
    <t>Tabela SIURB 07/2023 cód 200352</t>
  </si>
  <si>
    <t>CÁLCULO DO FATOR K - Metodologia do Tribunal de Contas da União - TCU</t>
  </si>
  <si>
    <t>Despesas Fiscais (DF)</t>
  </si>
  <si>
    <t>Recomendação TCU: Redução de 20% da alíquota do PIS e COFINS</t>
  </si>
  <si>
    <t>Itens que compõem as Despesas Fiscais (DF)</t>
  </si>
  <si>
    <t>%</t>
  </si>
  <si>
    <t xml:space="preserve">I </t>
  </si>
  <si>
    <t>PIS</t>
  </si>
  <si>
    <t>(80% de 1,65%)</t>
  </si>
  <si>
    <t>COFINS</t>
  </si>
  <si>
    <t>(80% de 7,60%)</t>
  </si>
  <si>
    <t>TOTAL (I)</t>
  </si>
  <si>
    <t>DF =  (1/(1-I)-1)*100</t>
  </si>
  <si>
    <t>RESUMO DO CÁLCULO DO FATOR K</t>
  </si>
  <si>
    <t>Fórmulas</t>
  </si>
  <si>
    <t>K1  - Encargos Sociais (ES)</t>
  </si>
  <si>
    <t>K2 - Adminstração Central (Overhead)</t>
  </si>
  <si>
    <t>K3 - Remuneração Bruta da Empresa</t>
  </si>
  <si>
    <t>K4 - Tributos</t>
  </si>
  <si>
    <t>Resultados</t>
  </si>
  <si>
    <t>K = (1+K1+K2)(1+K3)(1+K4)</t>
  </si>
  <si>
    <t>TRDE = (1+K3)(1+K4)</t>
  </si>
  <si>
    <t>N/A</t>
  </si>
  <si>
    <t>1 - Preço de Venda (PV) = (CD salários x K) + (CD outros x TRDE), sendo TRDE a Taxa de Ressarcimento de Despesas e Encargos.</t>
  </si>
  <si>
    <t>6 - Modelagem  baseada na publicação do TCU Orientações Para Elaboração de Planilhas Orçamentárias de Obras Públicas - Edição 2014 (fls. 97/101).</t>
  </si>
  <si>
    <t>Levantamento Cadastral</t>
  </si>
  <si>
    <t>Elaboração de peças gráficas</t>
  </si>
  <si>
    <t>Peças gráficas: plantas e fachadas devidamente cotadas, detalhes e cortes para a completa demonstração da situação existente.</t>
  </si>
  <si>
    <t>Revisão e aprovação das peças gráficas elaboradas</t>
  </si>
  <si>
    <t>Avaliação da Envoltória</t>
  </si>
  <si>
    <t>Engenheiro Civil Pleno / Arquiteto Pleno</t>
  </si>
  <si>
    <t>Elaboração de documentos técnicos</t>
  </si>
  <si>
    <t>Reunião presencial</t>
  </si>
  <si>
    <t>A ser realizada durante a vistoria.</t>
  </si>
  <si>
    <t>Peças gráficas: plantas, cortes e fachadas, com identificação dos componentes e modulação.</t>
  </si>
  <si>
    <t>Elaboração de Cronograma Físico-Financeiro / Estimativa de prazos da obra</t>
  </si>
  <si>
    <t>Desenhista Projetista / Técnico de Edificações</t>
  </si>
  <si>
    <t>Memorial Descritivo, Memorial de Cálculo e Lista de Verificação de Conformidade</t>
  </si>
  <si>
    <t>Projeto de Envoltória</t>
  </si>
  <si>
    <t>Elaboração de análise e documento técnico referente ao nível de eficiência energética.</t>
  </si>
  <si>
    <t>Revisão e aprovação de Planilha Quantitativa de Materiais e Serviços e Orçamento Referencial completo</t>
  </si>
  <si>
    <t>Elaboração de Planilha Quantitativa de Materiais e Serviços e Orçamento Referencial completo</t>
  </si>
  <si>
    <t>6.6</t>
  </si>
  <si>
    <t>Documentos técnicos para submissão nos órgãos reguladores</t>
  </si>
  <si>
    <t>Peças gráficas conforme requisitos dos órgãos reguladores</t>
  </si>
  <si>
    <t>6.7</t>
  </si>
  <si>
    <t>Submissão nos órgãos reguladores</t>
  </si>
  <si>
    <t>4.7</t>
  </si>
  <si>
    <t>6.8</t>
  </si>
  <si>
    <t>7.1</t>
  </si>
  <si>
    <t>Atualização e detalhamento das pranchas</t>
  </si>
  <si>
    <t>7.2</t>
  </si>
  <si>
    <t>Atualização e detalhamento do Memorial Descritivo e de Cálculo</t>
  </si>
  <si>
    <t>Memorial Descritivo e de Cálculo</t>
  </si>
  <si>
    <t>Peças gráficas do Projeto Legal</t>
  </si>
  <si>
    <t>Peças gráficas do Anteprojeto</t>
  </si>
  <si>
    <t>Relatório do Estudo de Viabilidade</t>
  </si>
  <si>
    <t>Eficiência Energética da Envoltória</t>
  </si>
  <si>
    <t>Estimativa de Prazos da Obra</t>
  </si>
  <si>
    <t>Planejamento da Obra</t>
  </si>
  <si>
    <t>Minuta Técnica</t>
  </si>
  <si>
    <t>Elaboração de Minuta Técnica para compor o Termo de Referência em processo licitatório.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</si>
  <si>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</si>
  <si>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</si>
  <si>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</si>
  <si>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</si>
  <si>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</si>
  <si>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</si>
  <si>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</si>
  <si>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</si>
  <si>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</si>
  <si>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Projeto de recuperação estrutural e de pontos de ancoragem</t>
  </si>
  <si>
    <t>"SINAPI – Cálculos e Parâmetros" (https://www.caixa.gov.br/Downloads/sinapi-manual-de-metodologias-e-conceitos/Livro_SINAPI_Calculos_Parametros.pdf), p.115 - Acesso em 13/09/2024.</t>
  </si>
  <si>
    <t>Encargos Complementares (exames, seguro, ferramentas e cursos de capacitação) para Engenheiro Civil Pleno / Arquiteto Pleno</t>
  </si>
  <si>
    <t>Encargos Complementares (exames, seguro, ferramentas e cursos de capacitação) para Desenhista Projetista / Técnico de Edificações</t>
  </si>
  <si>
    <t>Indisponível</t>
  </si>
  <si>
    <t>Técnico de Edificações</t>
  </si>
  <si>
    <t>Encargos sociais (mensalista) 
SP - Dez/2023
[%]</t>
  </si>
  <si>
    <t>P9848</t>
  </si>
  <si>
    <t>P9867</t>
  </si>
  <si>
    <t>Encargos sociais (mensalista) 
SP - Abr/2024
[%]</t>
  </si>
  <si>
    <t>Custo unitário SICRO com encargos sociais
[R$/mês]</t>
  </si>
  <si>
    <t>P9812</t>
  </si>
  <si>
    <t>SICRO</t>
  </si>
  <si>
    <t>Técnico Especializado</t>
  </si>
  <si>
    <t>Custo Unitário Médio:
[R$/mês]</t>
  </si>
  <si>
    <t>Custo Unitário Adotado (Mínimo):
[R$/mês]</t>
  </si>
  <si>
    <r>
      <rPr>
        <b/>
        <sz val="11"/>
        <rFont val="Arial"/>
        <family val="2"/>
      </rPr>
      <t>(a)</t>
    </r>
    <r>
      <rPr>
        <sz val="11"/>
        <rFont val="Arial"/>
        <family val="2"/>
      </rPr>
      <t xml:space="preserve"> - Dada a especificidade da tabela DNIT (exclusiva para serviços de consultoria) o que, s.m.e., aumenta a precisão dos valores constantes desta, foram adotados seus custos como referenciais, caso se mostrem inferiores à média, ao SINAPI e ao SICRO.</t>
    </r>
  </si>
  <si>
    <r>
      <rPr>
        <b/>
        <sz val="11"/>
        <rFont val="Arial"/>
        <family val="2"/>
      </rPr>
      <t>(b)</t>
    </r>
    <r>
      <rPr>
        <sz val="11"/>
        <rFont val="Arial"/>
        <family val="2"/>
      </rPr>
      <t xml:space="preserve"> - Nas demais tabelas de referência não foram encontradas mão-de-obra do tipo mensalista.</t>
    </r>
  </si>
  <si>
    <r>
      <rPr>
        <b/>
        <sz val="11"/>
        <rFont val="Arial"/>
        <family val="2"/>
      </rPr>
      <t xml:space="preserve">(c) </t>
    </r>
    <r>
      <rPr>
        <sz val="11"/>
        <rFont val="Arial"/>
        <family val="2"/>
      </rPr>
      <t>- Foi adotado para a mão-de-obra "Engenheiro Civil Pleno / Arquiteto" o custo referencial da categoria "Engenheiro de Projetos Pleno" e os Encargos Complementares da categoria "Arquiteto Pleno", visto que estes apresentaram menor custo.</t>
    </r>
  </si>
  <si>
    <r>
      <rPr>
        <b/>
        <sz val="11"/>
        <rFont val="Arial"/>
        <family val="2"/>
      </rPr>
      <t xml:space="preserve">(d) </t>
    </r>
    <r>
      <rPr>
        <sz val="11"/>
        <rFont val="Arial"/>
        <family val="2"/>
      </rPr>
      <t>- Foi adotado para a mão-de-obra "Desenhista Projetista / Técnico de Edificações" o custo referencial da categoria "Técnico de Edificações" e os Encargos Complementares da categoria "Desenhista Projestista", visto que estes apresentaram menor custo.</t>
    </r>
  </si>
  <si>
    <t>Tabela ART 2024</t>
  </si>
  <si>
    <r>
      <t xml:space="preserve">SINAPI
</t>
    </r>
    <r>
      <rPr>
        <sz val="11"/>
        <rFont val="Arial"/>
        <family val="2"/>
      </rPr>
      <t>Não Desonerada, 08/2024
Data de Referência Técnica: 11/09/2024</t>
    </r>
    <r>
      <rPr>
        <b/>
        <sz val="10"/>
        <rFont val="Arial"/>
        <family val="2"/>
      </rPr>
      <t xml:space="preserve">
</t>
    </r>
    <r>
      <rPr>
        <sz val="9"/>
        <rFont val="Arial"/>
        <family val="2"/>
      </rPr>
      <t>(https://www.caixa.gov.br/Downloads/sinapi-a-partir-jul-2009-sp/SINAPI_ref_Insumos_Composicoes_SP_202408_NaoDesonerado.zip). Acesso em 13/09/2024.</t>
    </r>
  </si>
  <si>
    <r>
      <t xml:space="preserve">SICRO
</t>
    </r>
    <r>
      <rPr>
        <sz val="11"/>
        <rFont val="Arial"/>
        <family val="2"/>
      </rPr>
      <t>Não Desonerada, 04/2024</t>
    </r>
    <r>
      <rPr>
        <sz val="10"/>
        <rFont val="Arial"/>
        <family val="2"/>
      </rPr>
      <t xml:space="preserve"> 
</t>
    </r>
    <r>
      <rPr>
        <b/>
        <sz val="14"/>
        <rFont val="Arial"/>
        <family val="2"/>
      </rPr>
      <t xml:space="preserve">
</t>
    </r>
    <r>
      <rPr>
        <sz val="9"/>
        <rFont val="Arial"/>
        <family val="2"/>
      </rPr>
      <t>(https://www.gov.br/dnit/pt-br/assuntos/planejamento-e-pesquisa/custos-e-pagamentos/custos-e-pagamentos-dnit/sistemas-de-custos/sicro_antiga/sudeste/sao-paulo/2024/abril/abril-2024). Acesso em 13/09/2024.</t>
    </r>
  </si>
  <si>
    <r>
      <t xml:space="preserve">Horas por mês </t>
    </r>
    <r>
      <rPr>
        <sz val="11"/>
        <color theme="1"/>
        <rFont val="Arial"/>
        <family val="2"/>
      </rPr>
      <t xml:space="preserve">("SINAPI – Cálculos e Parâmetros" </t>
    </r>
    <r>
      <rPr>
        <sz val="11"/>
        <rFont val="Arial"/>
        <family val="2"/>
      </rPr>
      <t>(</t>
    </r>
    <r>
      <rPr>
        <sz val="9"/>
        <rFont val="Arial"/>
        <family val="2"/>
      </rPr>
      <t>https://www.caixa.gov.br/Downloads/sinapi-manual-de-metodologias-e-conceitos/Livro_SINAPI_Calculos_Parametros.pdf</t>
    </r>
    <r>
      <rPr>
        <sz val="11"/>
        <rFont val="Arial"/>
        <family val="2"/>
      </rPr>
      <t>)</t>
    </r>
    <r>
      <rPr>
        <sz val="9"/>
        <rFont val="Arial"/>
        <family val="2"/>
      </rPr>
      <t>, p.22- Acesso em 13/09/2024</t>
    </r>
    <r>
      <rPr>
        <sz val="11"/>
        <rFont val="Arial"/>
        <family val="2"/>
      </rPr>
      <t>.</t>
    </r>
    <r>
      <rPr>
        <sz val="11"/>
        <color theme="1"/>
        <rFont val="Arial"/>
        <family val="2"/>
      </rPr>
      <t xml:space="preserve">
</t>
    </r>
    <r>
      <rPr>
        <b/>
        <sz val="11"/>
        <color theme="1"/>
        <rFont val="Arial"/>
        <family val="2"/>
      </rPr>
      <t>[horas/mês]</t>
    </r>
  </si>
  <si>
    <t>Taxas e emolumentos (Isento)</t>
  </si>
  <si>
    <t>7.12</t>
  </si>
  <si>
    <t>7.13</t>
  </si>
  <si>
    <t>Tabela SIURB 01/2024 cód 20003053</t>
  </si>
  <si>
    <t>Orçamento Referencial nível Projeto Executivo</t>
  </si>
  <si>
    <t>Considerado 1 dia de deslocamento (4h deslocamento + 4 horas de vistoria)/dia - 1 veículo para 1x Arquiteto/Engenheiro Civil -  entrega dos documentos</t>
  </si>
  <si>
    <t>Inspeção da fachada</t>
  </si>
  <si>
    <t>---</t>
  </si>
  <si>
    <t>Conforme pesquisa de mercado</t>
  </si>
  <si>
    <t>Deslocamento para aprovação dos documentos em órgão públicos.</t>
  </si>
  <si>
    <t>Relatório fotográfico</t>
  </si>
  <si>
    <t>Planilha de classificação</t>
  </si>
  <si>
    <t>Elaboração de relatório fotográfico.</t>
  </si>
  <si>
    <t>Elaboração de planilha com classificação e quantificação dos tipos de esquadrias e identificação das anomalias constatadas.</t>
  </si>
  <si>
    <t>Mapeamento das patologias encontradas através da execução de ensaios a percussão e/ou outros julgados convenientes, com apresentação de relatório técnico, peças gráficas e planilhas com identificação das anomalias, suas quantidades e classificação por padrões de anomalias constatadas.</t>
  </si>
  <si>
    <t>Serviço</t>
  </si>
  <si>
    <t>Despesa Direta</t>
  </si>
  <si>
    <t>1.11</t>
  </si>
  <si>
    <t>1.12</t>
  </si>
  <si>
    <t>1.13</t>
  </si>
  <si>
    <t>Revisão e aprovação dos documentos, peças, planilha e demais objetos do serviço de inspeção da fachada.</t>
  </si>
  <si>
    <t>Determinação do nível de eficiência da envoltória e elaboração de documento técnico - Relatório de avaliação da envoltória quanto ao nível de eficiência energética.</t>
  </si>
  <si>
    <t>3.5</t>
  </si>
  <si>
    <t>3.6</t>
  </si>
  <si>
    <t>Elaboração do Relatório do Estudo de Viabilidade - Parecer Legal</t>
  </si>
  <si>
    <t>Elaboração do Relatório do Estudo de Viabilidade - Parecer Técnico</t>
  </si>
  <si>
    <t>Elaboração do Relatório do Estudo de Viabilidade - Parecer Econômico</t>
  </si>
  <si>
    <t>Elaboração do Relatório do Estudo de Viabilidade - Indicação das Soluções</t>
  </si>
  <si>
    <t>3.7</t>
  </si>
  <si>
    <t>Elaboração de documento técnico: Memorial Descritivo</t>
  </si>
  <si>
    <t>Elaboração de documento técnico: Estimativa de Custos</t>
  </si>
  <si>
    <t>Elaboração de documento técnico: Estimativa de prazos da obra</t>
  </si>
  <si>
    <t>Elaboração de documento técnico: Lista de  verificação do atendimento dos requisitos técnicos</t>
  </si>
  <si>
    <t>Elaboração de documento técnico: Coletânea de fichas, catálogos técnicos e amostras dos materiais</t>
  </si>
  <si>
    <t>4.8</t>
  </si>
  <si>
    <t>4.9</t>
  </si>
  <si>
    <t>4.10</t>
  </si>
  <si>
    <t>4.11</t>
  </si>
  <si>
    <t>Lista de Verificação de Conformidade</t>
  </si>
  <si>
    <t>Elaboração de documento técnico dos elementos das fachadas e de seus componentes – especificações das características técnicas, critérios e memórias de dimensionamento – com demonstração do atendimento das condições de segurança</t>
  </si>
  <si>
    <t>5.14</t>
  </si>
  <si>
    <t>SEI 9669381 - baseado em projeto similar</t>
  </si>
  <si>
    <t>Quantidade base SEI 10207248 (projeto similar)</t>
  </si>
  <si>
    <t>6.9</t>
  </si>
  <si>
    <t>Submissão digital e/ou presencial ou consulta em órgãos públicos</t>
  </si>
  <si>
    <t>Elaboração de lista de verificação de conformidade dos elementos e componentes da fachada com o desempenho almejado e com as normas técnicas aplicáveis (inclusive Instruções Técnicas do Corpo de Bombeiros) e Normas Regulamentadoras MTE</t>
  </si>
  <si>
    <t>hh/cj</t>
  </si>
  <si>
    <t>Elaboração de Cronograma Físico-Financeiro</t>
  </si>
  <si>
    <t>Elaboração de relatório descritivo contendo diretrizes e resumo do plano de execução da obra, incluindo recomendações técnicas de segurança em concordância com a NR-18 e Normas Regulamentadoras MTE</t>
  </si>
  <si>
    <t>Elaboração do Plano de Gerenciamento de Resíduos da Construção Civil - PGRCC</t>
  </si>
  <si>
    <t>7.14</t>
  </si>
  <si>
    <t>7.15</t>
  </si>
  <si>
    <t>7.16</t>
  </si>
  <si>
    <t>Realizada pelos 2 profissionais Engenheiro / Arquiteto presentes na vistoria. Contempla elaboração e revisão.</t>
  </si>
  <si>
    <t>2.6</t>
  </si>
  <si>
    <t>SICRO P9867</t>
  </si>
  <si>
    <t>SINAPI 40816</t>
  </si>
  <si>
    <t>Quantidade de Deslocamentos</t>
  </si>
  <si>
    <t>5 - Encargos sociais: SINAPI/SP - sem desoneração, mão de obra mensalista - percentual de 71,46%  incidentes sobre a mão de obra.</t>
  </si>
  <si>
    <t>2 - De acordo com a metodologia do SENAENCO, para o Fator K1 já é considerado em sua composição os Encargos e Benefícios Sociais (SP) de profissionais mensalistas (71,46%). Logo, para que os Encargos Sociais não sejam cobrados em duplicidade, deverão ser eliminados dos insumos de mão de obra mensalista do SINAPI, onde estão inclusos também no percentual de 71,46%.</t>
  </si>
  <si>
    <t>Serviço de Inspeção de Fachada</t>
  </si>
  <si>
    <t>Pranchas</t>
  </si>
  <si>
    <t>Pranchas e demais documentos técnicos</t>
  </si>
  <si>
    <t>Orçamento Referencial e Planilha de Materiais e Serviços</t>
  </si>
  <si>
    <t>Cronograma Físico-Financeiro</t>
  </si>
  <si>
    <t>Memorial Descritivo, de Cálculo e demais documentos técnicos</t>
  </si>
  <si>
    <t>PGRCC</t>
  </si>
  <si>
    <t>Totais</t>
  </si>
  <si>
    <t>Estudo de Viabilidade e Preliminar</t>
  </si>
  <si>
    <t>Projeto Básico</t>
  </si>
  <si>
    <t>1.14</t>
  </si>
  <si>
    <t>1.15</t>
  </si>
  <si>
    <t>1.16</t>
  </si>
  <si>
    <t>Elaboração de inspeção e laudo de ancoragem predial obedecendo aos preceitos da NR-18, NR-35 e demais normativos pertinentes. Considerar mobilização e desmobilização de equipe e equipamentos necessários para execução dos serviços. Composto por, no mínimo, documentação técnica completa, testes de arrancamento e recolhimento de documento de responsabilidade técnica pelo profissional responsável.</t>
  </si>
  <si>
    <t>Inspeção da ancoragem</t>
  </si>
  <si>
    <t>5 dias de vistoria (4h/dia - 1,5h para reunião presencial). Responsável pela elaboração das pranchas de desenho.</t>
  </si>
  <si>
    <t>8 pavimentos + térreo + ático + heliporto + 4 vistas de fachadas (SEI 11176926) + 1 sistema de ancoragem / cobertura</t>
  </si>
  <si>
    <t>Nível de Ruído Externo</t>
  </si>
  <si>
    <t>Determinação do nível de ruído externo e elaboração de documento técnico - Relatório de avaliação do nível de ruído externo.</t>
  </si>
  <si>
    <t>Elaboração do Relatório do Anteprojeto</t>
  </si>
  <si>
    <t>Peças gráficas do Projeto Básico</t>
  </si>
  <si>
    <t>Orçamento Referencial nível Projeto Básico</t>
  </si>
  <si>
    <t>SEI 9669381 - Inclui Prefeitura de Santos, órgão regulador de patrimônio histórico, aeronáutica, entre outros.</t>
  </si>
  <si>
    <t>8 pavimentos + térreo + ático + heliporto + 4 vistas de fachadas (SEI 11176926) + 4 vista de fachadas com remanejamento das instalações de aterramento, CFTV, etc. + 2 de detalhes + 1 do sistema de ancoragem / cobertura</t>
  </si>
  <si>
    <t>Estimativa de Quanitativo de Homem-Hora - Elaboração de Projeto Arquitetônico para Reforma das Fachadas e Caixilhos do Fórum Federal de Santos - SP</t>
  </si>
  <si>
    <t>Serviço de Inspeção do Sistema de Ancoragem e Linha de Vida</t>
  </si>
  <si>
    <t xml:space="preserve"> Projeto Arquitetônico das etapas Levantamento Cadastral, Estudo Preliminar, Estudo de Viabilidade e Preliminar, Anteprojeto, Projeto Básico, Projeto Legal e Projeto Executivo.</t>
  </si>
  <si>
    <t>Reunião de etapa online - SEI 11197792</t>
  </si>
  <si>
    <t>Considerado 1 dia de vistoria/deslocamento (4h deslocamento + 4 horas de vistoria)/dia - 1 veículo para 2x Arquiteto/Engenheiro Civil - SEI 11197792</t>
  </si>
  <si>
    <t>SEI 11197792</t>
  </si>
  <si>
    <t>Considerado 1 dia de vistoria/deslocamento (4h deslocamento + 4 horas de vistoria)/dia - 1 veículo para 2x Arquiteto/Engenheiro Civil + 1x Desenhista Projetista / Técnico de Edificações - SEI 11197792</t>
  </si>
  <si>
    <t>Considerado 1 dia de vistoria/deslocamento (4h deslocamento + 4 horas de vistoria)/dia - 1 veículo para 2x Arquiteto/Engenheiro Civil -  SEI 11197792</t>
  </si>
  <si>
    <t>A ser realizada durante a vistoria - SEI 11197792</t>
  </si>
  <si>
    <t>Considerado 3 dias de vistoria/deslocamento (4h deslocamento + 4 horas de vistoria)/dia - 1 veículo para 2x Arquiteto/Engenheiro Civil.</t>
  </si>
  <si>
    <t>A1 Colorido</t>
  </si>
  <si>
    <t>Serviço de plotagem A1 - colorido</t>
  </si>
  <si>
    <t>CUSTOS UNITÁRIOS de MDO:
Elaboração de Projeto Arquitetônico para Reforma das Fachadas e Caixilhos do Fórum Federal de Santos - SP</t>
  </si>
  <si>
    <t>Estimativa de plotagens - Elaboração de Projeto Arquitetônico para Reforma das Fachadas e Caixilhos do Fórum Federal de Santos - SP</t>
  </si>
  <si>
    <t>PLANILHA DE PREÇOS - Elaboração de Projeto Arquitetônico para Reforma das Fachadas e Caixilhos do Fórum Federal de Santos - SP</t>
  </si>
  <si>
    <t>PLANILHA DE PREÇOS POR ETAPA - Elaboração de Projeto Arquitetônico para Reforma das Fachadas e Caixilhos do Fórum Federal de Santos - SP</t>
  </si>
  <si>
    <t>Pesquisa de Preços - Item 1</t>
  </si>
  <si>
    <t>Pesquisa de Preços - Item 2</t>
  </si>
  <si>
    <t>Engenheiro de Segurança do Trabalho</t>
  </si>
  <si>
    <t>P9864</t>
  </si>
  <si>
    <t>SICRO P9864</t>
  </si>
  <si>
    <t>Encargos Complementares (exames, seguro, ferramentas e cursos de capacitação) para Engenheiro de Segurança do Trabalho</t>
  </si>
  <si>
    <t>Considerado 5 dias de vistorias/deslocamentos (4h deslocamento + 4 horas de vistoria)/dia - 1 veículo para até 5 profissionais - SEI 11197792</t>
  </si>
  <si>
    <t>Considerado 1 dias de vistorias/deslocamentos (4h deslocamento + 4 horas de vistoria)/dia - 1 veículo para até 5 profissionais - SEI 11273183</t>
  </si>
  <si>
    <t>1 dia de vistoria - Inspeção da Ancoragem - SEI 11273183</t>
  </si>
  <si>
    <t>1.17</t>
  </si>
  <si>
    <t>1.18</t>
  </si>
  <si>
    <t>1.19</t>
  </si>
  <si>
    <t>Revisão e aprovação dos documentos, peças, planilha e demais objetos do serviço de inspeção de ancoragem</t>
  </si>
  <si>
    <t>Realizada pelo profissional Engenheiro / Arquiteto presente na vistoria.</t>
  </si>
  <si>
    <t>ISSQN (Santos - SP)</t>
  </si>
  <si>
    <r>
      <t>4 - Despesas Fiscais (DF): ISSQN: alíquota de 3,0% sobre o serviço - Regulamento do imposto sobre serviços de qualquer natureza -ISSQN- conforme Código Tributário do município de Santos - 2024, (</t>
    </r>
    <r>
      <rPr>
        <sz val="11"/>
        <color rgb="FF0070C0"/>
        <rFont val="Arial"/>
        <family val="2"/>
      </rPr>
      <t>https://www.santos.sp.gov.br/static/files_www/files/portal_files/SEFIN/ctm_2024_2.pdf</t>
    </r>
    <r>
      <rPr>
        <sz val="11"/>
        <color theme="1"/>
        <rFont val="Arial"/>
        <family val="2"/>
      </rPr>
      <t>, acesso em 26/09/2024), Item 7.03 Elaboração de planos diretores, estudos de viabilidade, estudos organizacionais e outros, relacionados com obras e serviços de engenharia; elaboração de anteprojetos, projetos básicos e projetos executivos para trabalhos de engenharia. PIS e COFINS considerando 20% de compensação nas tarifas cheias (7,6% e 1,65%) no regime de incidência não-cumulativa. A redução do PIS e do CONFINS é recomendada pelo Tribunal de Contas da União - TCU (fls. 104 e 105 da publicação Orientações Para a Elaboração de Planlilhas Orçamentárias de Obras Públicas - Edição de 2014). As empresas proponentes deverão ajustar os percentuais de PIS e de COFINS a suas reais situações tributárias.</t>
    </r>
  </si>
  <si>
    <t>Considerado 4 dias de vistorias/deslocamentos (4h deslocamento + 4 horas de vistoria)/dia - 1 veículo para até 5 profissionais - 2 dias SEI 11197792 + 2 dias para inspeção da fachada (2 profissionais)</t>
  </si>
  <si>
    <t>4 dias de vistoria (4h/dia - 1,5h/profissional para reunião presencial). 2 dias para levantamento cadastral SEI 11197792, 2 dias inspeção da fachada</t>
  </si>
  <si>
    <t>Referência: SINAPI - 11/Set/2024 | DNIT - Abr/2024 | SICRO 04/2024 | CPOS/CDHU 09/2024 | SIURB 01/2024</t>
  </si>
  <si>
    <t>Tabela CPOS 09/2024 cód A.02.000.070107</t>
  </si>
  <si>
    <r>
      <t xml:space="preserve">DNIT
</t>
    </r>
    <r>
      <rPr>
        <sz val="11"/>
        <rFont val="Arial"/>
        <family val="2"/>
      </rPr>
      <t xml:space="preserve">Relatório de Consolidação de Custos de Mão de Obra - mês de referência: Abr/2024 
</t>
    </r>
    <r>
      <rPr>
        <sz val="9"/>
        <rFont val="Arial"/>
        <family val="2"/>
      </rPr>
      <t>(https://www.gov.br/dnit/pt-br/assuntos/planejamento-e-pesquisa/custos-e-pagamentos/custos-e-pagamentos-dnit/engenharia-consultiva-2/tabela-de-precos-de-consultoria-1/relatorios/2024/abril/abril-2024). Acesso em 13/09/2024.</t>
    </r>
  </si>
  <si>
    <t>CRONOGRAMA FÍSICO-FINANCEIRO</t>
  </si>
  <si>
    <t xml:space="preserve"> Objeto:</t>
  </si>
  <si>
    <t>ITEM</t>
  </si>
  <si>
    <t>DESCRIÇÃO DAS ETAPAS</t>
  </si>
  <si>
    <t>PREÇO TOTAL (R$)</t>
  </si>
  <si>
    <t>PRAZO DE EXECUÇÃO</t>
  </si>
  <si>
    <t>Subtotal por etapa</t>
  </si>
  <si>
    <t>80 dias</t>
  </si>
  <si>
    <t>135 dias</t>
  </si>
  <si>
    <t>190 dias</t>
  </si>
  <si>
    <t>275 dias</t>
  </si>
  <si>
    <t>360 dias</t>
  </si>
  <si>
    <t>LEVANTAMENTO CADASTRAL</t>
  </si>
  <si>
    <t>AVALIAÇÃO DA EFICIÊNCIA ENERGÉTICA DA ENVOLTÓRIA</t>
  </si>
  <si>
    <t>ESTUDO DE VIABILIDADE E PRELIMINAR</t>
  </si>
  <si>
    <t>ANTEPROJETO</t>
  </si>
  <si>
    <t>PROJETO BÁSICO</t>
  </si>
  <si>
    <t>PROJETO LEGAL</t>
  </si>
  <si>
    <t>PROJETO EXECUTIVO</t>
  </si>
  <si>
    <t>TOTAL</t>
  </si>
  <si>
    <t xml:space="preserve">Subtotal por período </t>
  </si>
  <si>
    <t xml:space="preserve">Total geral  </t>
  </si>
  <si>
    <t>Elaboração de Projeto Arquitetônico para Reforma das Fachadas e Caixilhos do Fórum Federal de Santos - SP</t>
  </si>
  <si>
    <t>2 - Administração Central: Adoção de 17% em concordância com o Anexo "Orientações para Conferência de Orçamentos de Obras e Serviços de Engenharia (SEI 11159059) do Conselho da Justiça Federal – CJF" e Acórdão Nº 508/2018 - TCU Plenário: "Para contratos de engenharia consultiva, considera-se razoável um valor menor ou igual a 20%, pois essa tem sido a taxa admitida pelo Tribunal em casos concretos (p. ex.: Acórdão 1523/2005-TCU-Plenário, que acolheu uma taxa de 17%, e Acórdão 581/2009-TCU-Plenário, que acolheu uma taxa de 20%).</t>
  </si>
  <si>
    <t>3 - Remuneração Bruta da Empresa: Adoção de 10%, em concordância com o Anexo "Orientações para Conferência de Orçamentos de Obras e Serviços de Engenharia (SEI 11159059) do Conselho da Justiça Federal – CJF" e com o estimado pelo Tribunal de Contas da União - TCU (fl. 99 da publicação Orientações Para Elaboração de Planilhas Orçamentárias de Obras Públicas - Edição 2014).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</si>
</sst>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#,##0.0000"/>
    <numFmt numFmtId="166" formatCode="_-&quot;R$&quot;* #,##0.00_-;\-&quot;R$&quot;* #,##0.00_-;_-&quot;R$&quot;* &quot;-&quot;??_-;_-@_-"/>
    <numFmt numFmtId="167" formatCode="_-&quot;R$&quot;\ * #,##0.0000_-;\-&quot;R$&quot;\ * #,##0.0000_-;_-&quot;R$&quot;\ * &quot;-&quot;????_-;_-@_-"/>
    <numFmt numFmtId="168" formatCode="_(&quot;R$&quot;* #,##0.00_);_(&quot;R$&quot;* \(#,##0.00\);_(&quot;R$&quot;* &quot;-&quot;??_);_(@_)"/>
  </numFmts>
  <fonts count="37" x14ac:knownFonts="1">
    <font>
      <sz val="11"/>
      <color theme="1"/>
      <name val="Calibri"/>
      <family val="2"/>
      <scheme val="minor"/>
    </font>
    <font>
      <b/>
      <sz val="18"/>
      <color theme="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Calibri"/>
      <family val="2"/>
      <scheme val="minor"/>
    </font>
    <font>
      <b/>
      <sz val="14"/>
      <color theme="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4"/>
      <color theme="0"/>
      <name val="Calibri"/>
      <family val="2"/>
      <scheme val="minor"/>
    </font>
    <font>
      <b/>
      <sz val="10"/>
      <name val="Arial"/>
      <family val="2"/>
    </font>
    <font>
      <b/>
      <sz val="11"/>
      <color theme="5"/>
      <name val="Arial"/>
      <family val="2"/>
    </font>
    <font>
      <sz val="11"/>
      <color theme="5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1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b/>
      <sz val="12"/>
      <color theme="0"/>
      <name val="Arial"/>
      <family val="2"/>
    </font>
    <font>
      <sz val="11"/>
      <color rgb="FF0070C0"/>
      <name val="Arial"/>
      <family val="2"/>
    </font>
    <font>
      <sz val="8"/>
      <color theme="1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F3F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F3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EE8F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CFFE5"/>
        <bgColor indexed="64"/>
      </patternFill>
    </fill>
    <fill>
      <patternFill patternType="solid">
        <fgColor rgb="FFFDEAD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auto="1"/>
      </right>
      <top style="thin">
        <color theme="0" tint="-0.14996795556505021"/>
      </top>
      <bottom style="medium">
        <color auto="1"/>
      </bottom>
      <diagonal/>
    </border>
    <border>
      <left style="thin">
        <color theme="0" tint="-0.14996795556505021"/>
      </left>
      <right style="medium">
        <color auto="1"/>
      </right>
      <top/>
      <bottom style="thin">
        <color theme="0" tint="-0.1499679555650502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7" fillId="0" borderId="0"/>
    <xf numFmtId="0" fontId="27" fillId="0" borderId="0"/>
    <xf numFmtId="9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27" fillId="0" borderId="0"/>
    <xf numFmtId="43" fontId="27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7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7" fillId="0" borderId="0"/>
    <xf numFmtId="9" fontId="9" fillId="0" borderId="0" applyFont="0" applyFill="0" applyBorder="0" applyAlignment="0" applyProtection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7" fillId="0" borderId="0"/>
  </cellStyleXfs>
  <cellXfs count="623">
    <xf numFmtId="0" fontId="0" fillId="0" borderId="0" xfId="0"/>
    <xf numFmtId="0" fontId="0" fillId="2" borderId="0" xfId="0" applyFill="1"/>
    <xf numFmtId="0" fontId="0" fillId="2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12" xfId="0" applyFont="1" applyBorder="1" applyAlignment="1">
      <alignment horizontal="center" vertical="center" wrapText="1"/>
    </xf>
    <xf numFmtId="0" fontId="7" fillId="9" borderId="13" xfId="0" applyFont="1" applyFill="1" applyBorder="1" applyAlignment="1">
      <alignment horizontal="center" vertical="center" wrapText="1"/>
    </xf>
    <xf numFmtId="0" fontId="7" fillId="9" borderId="13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7" fillId="9" borderId="15" xfId="0" applyFont="1" applyFill="1" applyBorder="1" applyAlignment="1">
      <alignment horizontal="center" vertical="center" wrapText="1"/>
    </xf>
    <xf numFmtId="0" fontId="7" fillId="9" borderId="15" xfId="0" applyFont="1" applyFill="1" applyBorder="1" applyAlignment="1">
      <alignment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2" fontId="11" fillId="4" borderId="31" xfId="0" applyNumberFormat="1" applyFont="1" applyFill="1" applyBorder="1" applyAlignment="1">
      <alignment horizontal="center" vertical="center" wrapText="1"/>
    </xf>
    <xf numFmtId="2" fontId="11" fillId="4" borderId="36" xfId="1" applyNumberFormat="1" applyFont="1" applyFill="1" applyBorder="1" applyAlignment="1">
      <alignment horizontal="center" vertical="center" wrapText="1"/>
    </xf>
    <xf numFmtId="0" fontId="0" fillId="10" borderId="37" xfId="0" applyFill="1" applyBorder="1" applyAlignment="1">
      <alignment horizontal="center" vertical="center"/>
    </xf>
    <xf numFmtId="0" fontId="0" fillId="10" borderId="38" xfId="0" applyFill="1" applyBorder="1" applyAlignment="1">
      <alignment horizontal="center" vertical="center"/>
    </xf>
    <xf numFmtId="0" fontId="0" fillId="9" borderId="38" xfId="0" applyFill="1" applyBorder="1" applyAlignment="1">
      <alignment horizontal="center" vertical="center"/>
    </xf>
    <xf numFmtId="0" fontId="0" fillId="2" borderId="46" xfId="0" applyFill="1" applyBorder="1"/>
    <xf numFmtId="2" fontId="11" fillId="4" borderId="6" xfId="0" applyNumberFormat="1" applyFont="1" applyFill="1" applyBorder="1" applyAlignment="1">
      <alignment horizontal="center" vertical="center" wrapText="1"/>
    </xf>
    <xf numFmtId="2" fontId="11" fillId="4" borderId="31" xfId="1" applyNumberFormat="1" applyFont="1" applyFill="1" applyBorder="1" applyAlignment="1">
      <alignment horizontal="center" vertical="center" wrapText="1"/>
    </xf>
    <xf numFmtId="0" fontId="0" fillId="11" borderId="37" xfId="0" applyFill="1" applyBorder="1" applyAlignment="1">
      <alignment horizontal="center" vertical="center"/>
    </xf>
    <xf numFmtId="0" fontId="0" fillId="11" borderId="42" xfId="0" applyFill="1" applyBorder="1" applyAlignment="1">
      <alignment horizontal="center" vertical="center"/>
    </xf>
    <xf numFmtId="0" fontId="0" fillId="11" borderId="43" xfId="0" applyFill="1" applyBorder="1" applyAlignment="1">
      <alignment horizontal="center" vertical="center"/>
    </xf>
    <xf numFmtId="0" fontId="0" fillId="2" borderId="8" xfId="0" applyFill="1" applyBorder="1"/>
    <xf numFmtId="0" fontId="6" fillId="12" borderId="50" xfId="0" applyFont="1" applyFill="1" applyBorder="1" applyAlignment="1">
      <alignment horizontal="center" vertical="center" wrapText="1"/>
    </xf>
    <xf numFmtId="0" fontId="6" fillId="12" borderId="52" xfId="0" applyFont="1" applyFill="1" applyBorder="1" applyAlignment="1">
      <alignment horizontal="center" vertical="center" wrapText="1"/>
    </xf>
    <xf numFmtId="0" fontId="6" fillId="12" borderId="5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/>
    <xf numFmtId="0" fontId="3" fillId="2" borderId="8" xfId="0" applyFont="1" applyFill="1" applyBorder="1"/>
    <xf numFmtId="0" fontId="3" fillId="2" borderId="46" xfId="0" applyFont="1" applyFill="1" applyBorder="1"/>
    <xf numFmtId="0" fontId="5" fillId="0" borderId="1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2" borderId="4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43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4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vertical="center"/>
    </xf>
    <xf numFmtId="164" fontId="3" fillId="0" borderId="13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vertical="center"/>
    </xf>
    <xf numFmtId="44" fontId="3" fillId="0" borderId="13" xfId="2" applyFont="1" applyBorder="1" applyAlignment="1">
      <alignment vertical="center"/>
    </xf>
    <xf numFmtId="44" fontId="3" fillId="0" borderId="1" xfId="2" applyFont="1" applyBorder="1" applyAlignment="1">
      <alignment vertical="center"/>
    </xf>
    <xf numFmtId="0" fontId="3" fillId="2" borderId="47" xfId="0" applyFont="1" applyFill="1" applyBorder="1"/>
    <xf numFmtId="0" fontId="3" fillId="2" borderId="47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quotePrefix="1"/>
    <xf numFmtId="2" fontId="3" fillId="0" borderId="13" xfId="0" applyNumberFormat="1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13" xfId="0" applyFont="1" applyBorder="1" applyAlignment="1">
      <alignment vertical="center"/>
    </xf>
    <xf numFmtId="2" fontId="3" fillId="2" borderId="51" xfId="0" applyNumberFormat="1" applyFont="1" applyFill="1" applyBorder="1" applyAlignment="1">
      <alignment horizontal="center" vertical="center"/>
    </xf>
    <xf numFmtId="44" fontId="3" fillId="2" borderId="51" xfId="2" applyFont="1" applyFill="1" applyBorder="1" applyAlignment="1">
      <alignment vertical="center"/>
    </xf>
    <xf numFmtId="0" fontId="3" fillId="14" borderId="6" xfId="0" applyFont="1" applyFill="1" applyBorder="1"/>
    <xf numFmtId="4" fontId="3" fillId="2" borderId="0" xfId="0" applyNumberFormat="1" applyFont="1" applyFill="1" applyAlignment="1">
      <alignment horizontal="center" vertical="center"/>
    </xf>
    <xf numFmtId="4" fontId="3" fillId="2" borderId="0" xfId="0" applyNumberFormat="1" applyFont="1" applyFill="1" applyAlignment="1">
      <alignment vertical="center"/>
    </xf>
    <xf numFmtId="4" fontId="3" fillId="2" borderId="0" xfId="0" applyNumberFormat="1" applyFont="1" applyFill="1"/>
    <xf numFmtId="2" fontId="3" fillId="2" borderId="8" xfId="0" applyNumberFormat="1" applyFont="1" applyFill="1" applyBorder="1" applyAlignment="1">
      <alignment horizontal="right" vertical="center"/>
    </xf>
    <xf numFmtId="10" fontId="3" fillId="2" borderId="10" xfId="0" applyNumberFormat="1" applyFont="1" applyFill="1" applyBorder="1" applyAlignment="1">
      <alignment horizontal="center" vertical="center"/>
    </xf>
    <xf numFmtId="0" fontId="3" fillId="2" borderId="9" xfId="0" applyFont="1" applyFill="1" applyBorder="1"/>
    <xf numFmtId="0" fontId="5" fillId="12" borderId="23" xfId="0" applyFont="1" applyFill="1" applyBorder="1" applyAlignment="1">
      <alignment horizontal="center" vertical="center"/>
    </xf>
    <xf numFmtId="0" fontId="5" fillId="12" borderId="57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center" vertical="center"/>
    </xf>
    <xf numFmtId="0" fontId="5" fillId="12" borderId="24" xfId="0" applyFont="1" applyFill="1" applyBorder="1" applyAlignment="1">
      <alignment horizontal="center" vertical="center" wrapText="1"/>
    </xf>
    <xf numFmtId="0" fontId="5" fillId="12" borderId="68" xfId="0" applyFont="1" applyFill="1" applyBorder="1" applyAlignment="1">
      <alignment horizontal="center" vertical="center"/>
    </xf>
    <xf numFmtId="0" fontId="5" fillId="12" borderId="34" xfId="0" applyFont="1" applyFill="1" applyBorder="1" applyAlignment="1">
      <alignment horizontal="center" vertical="center"/>
    </xf>
    <xf numFmtId="0" fontId="5" fillId="15" borderId="69" xfId="0" applyFont="1" applyFill="1" applyBorder="1" applyAlignment="1">
      <alignment horizontal="center" vertical="center"/>
    </xf>
    <xf numFmtId="44" fontId="5" fillId="15" borderId="2" xfId="2" applyFont="1" applyFill="1" applyBorder="1" applyAlignment="1">
      <alignment horizontal="center" vertical="center"/>
    </xf>
    <xf numFmtId="10" fontId="5" fillId="15" borderId="26" xfId="3" applyNumberFormat="1" applyFont="1" applyFill="1" applyBorder="1" applyAlignment="1">
      <alignment horizontal="right" vertical="center"/>
    </xf>
    <xf numFmtId="10" fontId="3" fillId="0" borderId="70" xfId="3" applyNumberFormat="1" applyFont="1" applyFill="1" applyBorder="1" applyAlignment="1">
      <alignment horizontal="right" vertical="center"/>
    </xf>
    <xf numFmtId="10" fontId="3" fillId="0" borderId="26" xfId="3" applyNumberFormat="1" applyFont="1" applyFill="1" applyBorder="1" applyAlignment="1">
      <alignment horizontal="right" vertical="center"/>
    </xf>
    <xf numFmtId="10" fontId="3" fillId="0" borderId="26" xfId="3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14" borderId="28" xfId="0" applyFont="1" applyFill="1" applyBorder="1"/>
    <xf numFmtId="0" fontId="5" fillId="2" borderId="0" xfId="0" applyFont="1" applyFill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0" fontId="3" fillId="2" borderId="47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44" fontId="0" fillId="0" borderId="0" xfId="0" applyNumberFormat="1"/>
    <xf numFmtId="49" fontId="15" fillId="0" borderId="26" xfId="1" applyNumberFormat="1" applyFont="1" applyFill="1" applyBorder="1" applyAlignment="1">
      <alignment horizontal="center" vertical="center" wrapText="1"/>
    </xf>
    <xf numFmtId="0" fontId="5" fillId="15" borderId="2" xfId="0" applyFont="1" applyFill="1" applyBorder="1" applyAlignment="1">
      <alignment vertical="center"/>
    </xf>
    <xf numFmtId="0" fontId="7" fillId="7" borderId="15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7" fillId="7" borderId="74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horizontal="center" vertical="center" wrapText="1"/>
    </xf>
    <xf numFmtId="0" fontId="7" fillId="9" borderId="14" xfId="0" applyFont="1" applyFill="1" applyBorder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15" fillId="0" borderId="22" xfId="1" applyNumberFormat="1" applyFont="1" applyFill="1" applyBorder="1" applyAlignment="1">
      <alignment horizontal="right" vertical="center" wrapText="1"/>
    </xf>
    <xf numFmtId="0" fontId="15" fillId="0" borderId="26" xfId="1" applyNumberFormat="1" applyFont="1" applyFill="1" applyBorder="1" applyAlignment="1">
      <alignment horizontal="right" vertical="center" wrapText="1"/>
    </xf>
    <xf numFmtId="0" fontId="15" fillId="0" borderId="25" xfId="1" applyNumberFormat="1" applyFont="1" applyFill="1" applyBorder="1" applyAlignment="1">
      <alignment horizontal="right" vertical="center" wrapText="1"/>
    </xf>
    <xf numFmtId="49" fontId="15" fillId="0" borderId="27" xfId="1" applyNumberFormat="1" applyFont="1" applyFill="1" applyBorder="1" applyAlignment="1">
      <alignment horizontal="center" vertical="center" wrapText="1"/>
    </xf>
    <xf numFmtId="0" fontId="3" fillId="15" borderId="24" xfId="0" applyFont="1" applyFill="1" applyBorder="1" applyAlignment="1">
      <alignment horizontal="center" vertical="center"/>
    </xf>
    <xf numFmtId="0" fontId="3" fillId="15" borderId="24" xfId="0" applyFont="1" applyFill="1" applyBorder="1" applyAlignment="1">
      <alignment horizontal="center" vertical="center" wrapText="1"/>
    </xf>
    <xf numFmtId="0" fontId="3" fillId="15" borderId="23" xfId="0" applyFont="1" applyFill="1" applyBorder="1" applyAlignment="1">
      <alignment horizontal="center" vertical="center"/>
    </xf>
    <xf numFmtId="43" fontId="3" fillId="0" borderId="13" xfId="0" applyNumberFormat="1" applyFont="1" applyBorder="1" applyAlignment="1">
      <alignment horizontal="center" vertical="center" wrapText="1"/>
    </xf>
    <xf numFmtId="44" fontId="5" fillId="15" borderId="3" xfId="2" applyFont="1" applyFill="1" applyBorder="1" applyAlignment="1">
      <alignment horizontal="center" vertical="center"/>
    </xf>
    <xf numFmtId="0" fontId="5" fillId="15" borderId="19" xfId="0" applyFont="1" applyFill="1" applyBorder="1" applyAlignment="1">
      <alignment horizontal="center" vertical="center"/>
    </xf>
    <xf numFmtId="43" fontId="15" fillId="0" borderId="23" xfId="1" applyFont="1" applyFill="1" applyBorder="1" applyAlignment="1">
      <alignment horizontal="center" vertical="center" wrapText="1"/>
    </xf>
    <xf numFmtId="2" fontId="15" fillId="0" borderId="24" xfId="1" applyNumberFormat="1" applyFont="1" applyFill="1" applyBorder="1" applyAlignment="1">
      <alignment horizontal="right" vertical="center" wrapText="1"/>
    </xf>
    <xf numFmtId="43" fontId="15" fillId="0" borderId="24" xfId="1" applyFont="1" applyFill="1" applyBorder="1" applyAlignment="1">
      <alignment horizontal="center" vertical="center" wrapText="1"/>
    </xf>
    <xf numFmtId="0" fontId="15" fillId="0" borderId="68" xfId="1" applyNumberFormat="1" applyFont="1" applyFill="1" applyBorder="1" applyAlignment="1">
      <alignment horizontal="right" vertical="center" wrapText="1"/>
    </xf>
    <xf numFmtId="43" fontId="15" fillId="0" borderId="11" xfId="1" applyFont="1" applyFill="1" applyBorder="1" applyAlignment="1">
      <alignment horizontal="center" vertical="center" wrapText="1"/>
    </xf>
    <xf numFmtId="2" fontId="15" fillId="0" borderId="17" xfId="1" applyNumberFormat="1" applyFont="1" applyFill="1" applyBorder="1" applyAlignment="1">
      <alignment horizontal="right" vertical="center" wrapText="1"/>
    </xf>
    <xf numFmtId="43" fontId="15" fillId="0" borderId="13" xfId="1" applyFont="1" applyFill="1" applyBorder="1" applyAlignment="1">
      <alignment horizontal="center" vertical="center" wrapText="1"/>
    </xf>
    <xf numFmtId="4" fontId="15" fillId="0" borderId="24" xfId="0" applyNumberFormat="1" applyFont="1" applyBorder="1" applyAlignment="1">
      <alignment horizontal="right" vertical="center"/>
    </xf>
    <xf numFmtId="4" fontId="15" fillId="0" borderId="23" xfId="0" applyNumberFormat="1" applyFont="1" applyBorder="1" applyAlignment="1">
      <alignment horizontal="right" vertical="center"/>
    </xf>
    <xf numFmtId="4" fontId="15" fillId="0" borderId="65" xfId="0" applyNumberFormat="1" applyFont="1" applyBorder="1" applyAlignment="1">
      <alignment horizontal="right" vertical="center"/>
    </xf>
    <xf numFmtId="4" fontId="15" fillId="0" borderId="21" xfId="0" applyNumberFormat="1" applyFont="1" applyBorder="1" applyAlignment="1">
      <alignment horizontal="right" vertical="center"/>
    </xf>
    <xf numFmtId="2" fontId="15" fillId="0" borderId="13" xfId="0" applyNumberFormat="1" applyFont="1" applyBorder="1" applyAlignment="1">
      <alignment horizontal="center" vertical="center"/>
    </xf>
    <xf numFmtId="0" fontId="5" fillId="2" borderId="28" xfId="0" applyFont="1" applyFill="1" applyBorder="1" applyAlignment="1">
      <alignment horizontal="center"/>
    </xf>
    <xf numFmtId="0" fontId="3" fillId="2" borderId="28" xfId="0" applyFont="1" applyFill="1" applyBorder="1"/>
    <xf numFmtId="0" fontId="3" fillId="2" borderId="28" xfId="0" applyFont="1" applyFill="1" applyBorder="1" applyAlignment="1">
      <alignment horizontal="center" vertical="center"/>
    </xf>
    <xf numFmtId="0" fontId="3" fillId="0" borderId="28" xfId="0" applyFont="1" applyBorder="1"/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164" fontId="0" fillId="11" borderId="39" xfId="0" applyNumberFormat="1" applyFill="1" applyBorder="1" applyAlignment="1">
      <alignment horizontal="center" vertical="center"/>
    </xf>
    <xf numFmtId="164" fontId="0" fillId="10" borderId="37" xfId="0" applyNumberFormat="1" applyFill="1" applyBorder="1" applyAlignment="1">
      <alignment horizontal="center" vertical="center"/>
    </xf>
    <xf numFmtId="164" fontId="0" fillId="10" borderId="38" xfId="0" applyNumberFormat="1" applyFill="1" applyBorder="1" applyAlignment="1">
      <alignment horizontal="center" vertical="center"/>
    </xf>
    <xf numFmtId="164" fontId="0" fillId="9" borderId="38" xfId="0" applyNumberForma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/>
    </xf>
    <xf numFmtId="0" fontId="3" fillId="5" borderId="83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3" xfId="0" applyFont="1" applyBorder="1" applyAlignment="1">
      <alignment vertical="center"/>
    </xf>
    <xf numFmtId="4" fontId="15" fillId="0" borderId="13" xfId="0" applyNumberFormat="1" applyFont="1" applyBorder="1" applyAlignment="1">
      <alignment horizontal="center" vertical="center"/>
    </xf>
    <xf numFmtId="44" fontId="15" fillId="0" borderId="13" xfId="2" applyFont="1" applyFill="1" applyBorder="1" applyAlignment="1">
      <alignment vertical="center"/>
    </xf>
    <xf numFmtId="164" fontId="15" fillId="0" borderId="13" xfId="0" applyNumberFormat="1" applyFont="1" applyBorder="1" applyAlignment="1">
      <alignment horizontal="center" vertical="center"/>
    </xf>
    <xf numFmtId="0" fontId="14" fillId="2" borderId="0" xfId="0" applyFont="1" applyFill="1"/>
    <xf numFmtId="0" fontId="15" fillId="0" borderId="60" xfId="0" applyFont="1" applyBorder="1" applyAlignment="1">
      <alignment horizontal="left" vertical="center" wrapText="1"/>
    </xf>
    <xf numFmtId="43" fontId="15" fillId="0" borderId="19" xfId="1" applyFont="1" applyFill="1" applyBorder="1" applyAlignment="1">
      <alignment horizontal="center" vertical="center" wrapText="1"/>
    </xf>
    <xf numFmtId="10" fontId="15" fillId="0" borderId="13" xfId="1" applyNumberFormat="1" applyFont="1" applyFill="1" applyBorder="1" applyAlignment="1">
      <alignment horizontal="center" vertical="center" wrapText="1"/>
    </xf>
    <xf numFmtId="10" fontId="15" fillId="0" borderId="13" xfId="3" applyNumberFormat="1" applyFont="1" applyFill="1" applyBorder="1" applyAlignment="1">
      <alignment horizontal="center" vertical="center"/>
    </xf>
    <xf numFmtId="43" fontId="15" fillId="0" borderId="20" xfId="1" applyFont="1" applyFill="1" applyBorder="1" applyAlignment="1">
      <alignment horizontal="center" vertical="center" wrapText="1"/>
    </xf>
    <xf numFmtId="0" fontId="15" fillId="0" borderId="63" xfId="0" applyFont="1" applyBorder="1" applyAlignment="1">
      <alignment horizontal="left" vertical="center" wrapText="1"/>
    </xf>
    <xf numFmtId="10" fontId="15" fillId="0" borderId="17" xfId="1" applyNumberFormat="1" applyFont="1" applyFill="1" applyBorder="1" applyAlignment="1">
      <alignment horizontal="center" vertical="center" wrapText="1"/>
    </xf>
    <xf numFmtId="43" fontId="15" fillId="0" borderId="12" xfId="1" applyFont="1" applyFill="1" applyBorder="1" applyAlignment="1">
      <alignment horizontal="center" vertical="center" wrapText="1"/>
    </xf>
    <xf numFmtId="10" fontId="15" fillId="0" borderId="12" xfId="3" applyNumberFormat="1" applyFont="1" applyFill="1" applyBorder="1" applyAlignment="1">
      <alignment horizontal="center" vertical="center"/>
    </xf>
    <xf numFmtId="43" fontId="15" fillId="0" borderId="78" xfId="1" applyFont="1" applyFill="1" applyBorder="1" applyAlignment="1">
      <alignment horizontal="center" vertical="center" wrapText="1"/>
    </xf>
    <xf numFmtId="0" fontId="7" fillId="12" borderId="47" xfId="0" applyFont="1" applyFill="1" applyBorder="1" applyAlignment="1">
      <alignment horizontal="center" vertical="center" wrapText="1"/>
    </xf>
    <xf numFmtId="0" fontId="7" fillId="12" borderId="65" xfId="0" applyFont="1" applyFill="1" applyBorder="1" applyAlignment="1">
      <alignment horizontal="center" vertical="center" wrapText="1"/>
    </xf>
    <xf numFmtId="0" fontId="7" fillId="12" borderId="21" xfId="0" applyFont="1" applyFill="1" applyBorder="1" applyAlignment="1">
      <alignment horizontal="center" vertical="center" wrapText="1"/>
    </xf>
    <xf numFmtId="0" fontId="7" fillId="12" borderId="22" xfId="0" applyFont="1" applyFill="1" applyBorder="1" applyAlignment="1">
      <alignment horizontal="center" vertical="center" wrapText="1"/>
    </xf>
    <xf numFmtId="0" fontId="15" fillId="0" borderId="66" xfId="0" applyFont="1" applyBorder="1" applyAlignment="1">
      <alignment horizontal="left" vertical="center" wrapText="1"/>
    </xf>
    <xf numFmtId="43" fontId="15" fillId="0" borderId="80" xfId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43" fontId="15" fillId="0" borderId="59" xfId="1" applyFont="1" applyFill="1" applyBorder="1" applyAlignment="1">
      <alignment horizontal="center" vertical="center" wrapText="1"/>
    </xf>
    <xf numFmtId="10" fontId="3" fillId="6" borderId="25" xfId="3" applyNumberFormat="1" applyFont="1" applyFill="1" applyBorder="1" applyAlignment="1">
      <alignment horizontal="center"/>
    </xf>
    <xf numFmtId="10" fontId="3" fillId="0" borderId="26" xfId="3" applyNumberFormat="1" applyFont="1" applyFill="1" applyBorder="1" applyAlignment="1">
      <alignment horizontal="center"/>
    </xf>
    <xf numFmtId="10" fontId="6" fillId="17" borderId="25" xfId="0" applyNumberFormat="1" applyFont="1" applyFill="1" applyBorder="1" applyAlignment="1">
      <alignment horizontal="center" vertical="center"/>
    </xf>
    <xf numFmtId="10" fontId="5" fillId="14" borderId="55" xfId="3" applyNumberFormat="1" applyFont="1" applyFill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10" fontId="3" fillId="0" borderId="13" xfId="3" applyNumberFormat="1" applyFont="1" applyFill="1" applyBorder="1" applyAlignment="1">
      <alignment horizontal="center" vertical="center"/>
    </xf>
    <xf numFmtId="10" fontId="3" fillId="0" borderId="13" xfId="3" applyNumberFormat="1" applyFont="1" applyBorder="1" applyAlignment="1">
      <alignment horizontal="center" vertical="center"/>
    </xf>
    <xf numFmtId="165" fontId="24" fillId="8" borderId="26" xfId="0" applyNumberFormat="1" applyFont="1" applyFill="1" applyBorder="1" applyAlignment="1">
      <alignment horizontal="center" vertical="center"/>
    </xf>
    <xf numFmtId="10" fontId="3" fillId="0" borderId="51" xfId="3" applyNumberFormat="1" applyFont="1" applyBorder="1" applyAlignment="1">
      <alignment horizontal="center" vertical="center"/>
    </xf>
    <xf numFmtId="165" fontId="24" fillId="8" borderId="55" xfId="0" applyNumberFormat="1" applyFont="1" applyFill="1" applyBorder="1" applyAlignment="1">
      <alignment horizontal="center" vertical="center"/>
    </xf>
    <xf numFmtId="0" fontId="3" fillId="0" borderId="0" xfId="0" applyFont="1"/>
    <xf numFmtId="10" fontId="3" fillId="0" borderId="55" xfId="3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 vertical="center"/>
    </xf>
    <xf numFmtId="0" fontId="7" fillId="12" borderId="74" xfId="0" applyFont="1" applyFill="1" applyBorder="1" applyAlignment="1">
      <alignment horizontal="center" vertical="center"/>
    </xf>
    <xf numFmtId="0" fontId="7" fillId="12" borderId="74" xfId="0" applyFont="1" applyFill="1" applyBorder="1" applyAlignment="1">
      <alignment horizontal="center" vertical="center" wrapText="1"/>
    </xf>
    <xf numFmtId="0" fontId="7" fillId="12" borderId="74" xfId="0" applyFont="1" applyFill="1" applyBorder="1" applyAlignment="1">
      <alignment vertical="center" wrapText="1"/>
    </xf>
    <xf numFmtId="0" fontId="8" fillId="12" borderId="74" xfId="0" applyFont="1" applyFill="1" applyBorder="1" applyAlignment="1">
      <alignment vertical="center" wrapText="1"/>
    </xf>
    <xf numFmtId="0" fontId="7" fillId="12" borderId="18" xfId="0" applyFont="1" applyFill="1" applyBorder="1" applyAlignment="1">
      <alignment horizontal="center" vertical="center" wrapText="1"/>
    </xf>
    <xf numFmtId="0" fontId="7" fillId="12" borderId="18" xfId="0" applyFont="1" applyFill="1" applyBorder="1" applyAlignment="1">
      <alignment vertical="center" wrapText="1"/>
    </xf>
    <xf numFmtId="0" fontId="8" fillId="12" borderId="18" xfId="0" applyFont="1" applyFill="1" applyBorder="1" applyAlignment="1">
      <alignment vertical="center" wrapText="1"/>
    </xf>
    <xf numFmtId="0" fontId="7" fillId="12" borderId="13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 vertical="center" wrapText="1"/>
    </xf>
    <xf numFmtId="0" fontId="7" fillId="12" borderId="13" xfId="0" applyFont="1" applyFill="1" applyBorder="1" applyAlignment="1">
      <alignment vertical="center" wrapText="1"/>
    </xf>
    <xf numFmtId="0" fontId="8" fillId="12" borderId="13" xfId="0" applyFont="1" applyFill="1" applyBorder="1" applyAlignment="1">
      <alignment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8" fillId="0" borderId="18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9" borderId="15" xfId="0" applyFont="1" applyFill="1" applyBorder="1" applyAlignment="1">
      <alignment vertical="center" wrapText="1"/>
    </xf>
    <xf numFmtId="0" fontId="8" fillId="9" borderId="14" xfId="0" applyFont="1" applyFill="1" applyBorder="1" applyAlignment="1">
      <alignment vertical="center" wrapText="1"/>
    </xf>
    <xf numFmtId="0" fontId="7" fillId="18" borderId="74" xfId="0" applyFont="1" applyFill="1" applyBorder="1" applyAlignment="1">
      <alignment horizontal="center" vertical="center"/>
    </xf>
    <xf numFmtId="0" fontId="7" fillId="18" borderId="74" xfId="0" applyFont="1" applyFill="1" applyBorder="1" applyAlignment="1">
      <alignment horizontal="center" vertical="center" wrapText="1"/>
    </xf>
    <xf numFmtId="0" fontId="7" fillId="18" borderId="74" xfId="0" applyFont="1" applyFill="1" applyBorder="1" applyAlignment="1">
      <alignment vertical="center" wrapText="1"/>
    </xf>
    <xf numFmtId="0" fontId="8" fillId="18" borderId="74" xfId="0" applyFont="1" applyFill="1" applyBorder="1" applyAlignment="1">
      <alignment vertical="center" wrapText="1"/>
    </xf>
    <xf numFmtId="0" fontId="7" fillId="18" borderId="13" xfId="0" applyFont="1" applyFill="1" applyBorder="1" applyAlignment="1">
      <alignment horizontal="center" vertical="center"/>
    </xf>
    <xf numFmtId="0" fontId="7" fillId="18" borderId="13" xfId="0" applyFont="1" applyFill="1" applyBorder="1" applyAlignment="1">
      <alignment horizontal="center" vertical="center" wrapText="1"/>
    </xf>
    <xf numFmtId="0" fontId="7" fillId="18" borderId="13" xfId="0" applyFont="1" applyFill="1" applyBorder="1" applyAlignment="1">
      <alignment vertical="center" wrapText="1"/>
    </xf>
    <xf numFmtId="0" fontId="8" fillId="18" borderId="13" xfId="0" applyFont="1" applyFill="1" applyBorder="1" applyAlignment="1">
      <alignment vertical="center" wrapText="1"/>
    </xf>
    <xf numFmtId="0" fontId="7" fillId="18" borderId="84" xfId="0" applyFont="1" applyFill="1" applyBorder="1" applyAlignment="1">
      <alignment horizontal="center" vertical="center"/>
    </xf>
    <xf numFmtId="164" fontId="0" fillId="18" borderId="38" xfId="0" applyNumberFormat="1" applyFill="1" applyBorder="1" applyAlignment="1">
      <alignment horizontal="center" vertical="center"/>
    </xf>
    <xf numFmtId="0" fontId="0" fillId="18" borderId="38" xfId="0" applyFill="1" applyBorder="1" applyAlignment="1">
      <alignment horizontal="center" vertical="center"/>
    </xf>
    <xf numFmtId="164" fontId="0" fillId="19" borderId="38" xfId="0" applyNumberFormat="1" applyFill="1" applyBorder="1" applyAlignment="1">
      <alignment horizontal="center" vertical="center"/>
    </xf>
    <xf numFmtId="0" fontId="0" fillId="19" borderId="38" xfId="0" applyFill="1" applyBorder="1" applyAlignment="1">
      <alignment horizontal="center" vertical="center"/>
    </xf>
    <xf numFmtId="0" fontId="7" fillId="20" borderId="18" xfId="0" applyFont="1" applyFill="1" applyBorder="1" applyAlignment="1">
      <alignment horizontal="center" vertical="center"/>
    </xf>
    <xf numFmtId="0" fontId="7" fillId="20" borderId="18" xfId="0" applyFont="1" applyFill="1" applyBorder="1" applyAlignment="1">
      <alignment horizontal="center" vertical="center" wrapText="1"/>
    </xf>
    <xf numFmtId="0" fontId="7" fillId="20" borderId="18" xfId="0" applyFont="1" applyFill="1" applyBorder="1" applyAlignment="1">
      <alignment vertical="center" wrapText="1"/>
    </xf>
    <xf numFmtId="0" fontId="8" fillId="20" borderId="18" xfId="0" applyFont="1" applyFill="1" applyBorder="1" applyAlignment="1">
      <alignment vertical="center" wrapText="1"/>
    </xf>
    <xf numFmtId="0" fontId="7" fillId="20" borderId="13" xfId="0" applyFont="1" applyFill="1" applyBorder="1" applyAlignment="1">
      <alignment horizontal="center" vertical="center"/>
    </xf>
    <xf numFmtId="0" fontId="7" fillId="20" borderId="13" xfId="0" applyFont="1" applyFill="1" applyBorder="1" applyAlignment="1">
      <alignment horizontal="center" vertical="center" wrapText="1"/>
    </xf>
    <xf numFmtId="0" fontId="7" fillId="20" borderId="13" xfId="0" applyFont="1" applyFill="1" applyBorder="1" applyAlignment="1">
      <alignment vertical="center" wrapText="1"/>
    </xf>
    <xf numFmtId="0" fontId="8" fillId="20" borderId="13" xfId="0" applyFont="1" applyFill="1" applyBorder="1" applyAlignment="1">
      <alignment vertical="center" wrapText="1"/>
    </xf>
    <xf numFmtId="0" fontId="8" fillId="20" borderId="12" xfId="0" applyFont="1" applyFill="1" applyBorder="1" applyAlignment="1">
      <alignment vertical="center" wrapText="1"/>
    </xf>
    <xf numFmtId="164" fontId="0" fillId="20" borderId="38" xfId="0" applyNumberFormat="1" applyFill="1" applyBorder="1" applyAlignment="1">
      <alignment horizontal="center" vertical="center"/>
    </xf>
    <xf numFmtId="0" fontId="0" fillId="20" borderId="38" xfId="0" applyFill="1" applyBorder="1" applyAlignment="1">
      <alignment horizontal="center" vertical="center"/>
    </xf>
    <xf numFmtId="164" fontId="0" fillId="0" borderId="38" xfId="0" applyNumberForma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21" borderId="15" xfId="0" applyFont="1" applyFill="1" applyBorder="1" applyAlignment="1">
      <alignment horizontal="center" vertical="center"/>
    </xf>
    <xf numFmtId="0" fontId="7" fillId="21" borderId="15" xfId="0" applyFont="1" applyFill="1" applyBorder="1" applyAlignment="1">
      <alignment horizontal="center" vertical="center" wrapText="1"/>
    </xf>
    <xf numFmtId="0" fontId="7" fillId="21" borderId="15" xfId="0" applyFont="1" applyFill="1" applyBorder="1" applyAlignment="1">
      <alignment vertical="center" wrapText="1"/>
    </xf>
    <xf numFmtId="0" fontId="8" fillId="21" borderId="15" xfId="0" applyFont="1" applyFill="1" applyBorder="1" applyAlignment="1">
      <alignment vertical="center" wrapText="1"/>
    </xf>
    <xf numFmtId="0" fontId="7" fillId="21" borderId="13" xfId="0" applyFont="1" applyFill="1" applyBorder="1" applyAlignment="1">
      <alignment horizontal="center" vertical="center"/>
    </xf>
    <xf numFmtId="0" fontId="7" fillId="21" borderId="13" xfId="0" applyFont="1" applyFill="1" applyBorder="1" applyAlignment="1">
      <alignment horizontal="center" vertical="center" wrapText="1"/>
    </xf>
    <xf numFmtId="0" fontId="7" fillId="21" borderId="13" xfId="0" applyFont="1" applyFill="1" applyBorder="1" applyAlignment="1">
      <alignment vertical="center" wrapText="1"/>
    </xf>
    <xf numFmtId="0" fontId="8" fillId="21" borderId="13" xfId="0" applyFont="1" applyFill="1" applyBorder="1" applyAlignment="1">
      <alignment vertical="center" wrapText="1"/>
    </xf>
    <xf numFmtId="164" fontId="0" fillId="21" borderId="38" xfId="0" applyNumberFormat="1" applyFill="1" applyBorder="1" applyAlignment="1">
      <alignment horizontal="center" vertical="center"/>
    </xf>
    <xf numFmtId="0" fontId="0" fillId="21" borderId="38" xfId="0" applyFill="1" applyBorder="1" applyAlignment="1">
      <alignment horizontal="center" vertical="center"/>
    </xf>
    <xf numFmtId="164" fontId="0" fillId="9" borderId="37" xfId="0" applyNumberFormat="1" applyFill="1" applyBorder="1" applyAlignment="1">
      <alignment horizontal="center" vertical="center"/>
    </xf>
    <xf numFmtId="0" fontId="0" fillId="9" borderId="37" xfId="0" applyFill="1" applyBorder="1" applyAlignment="1">
      <alignment horizontal="center" vertical="center"/>
    </xf>
    <xf numFmtId="164" fontId="0" fillId="9" borderId="43" xfId="0" applyNumberFormat="1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60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15" fillId="0" borderId="26" xfId="1" applyNumberFormat="1" applyFont="1" applyFill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/>
    </xf>
    <xf numFmtId="4" fontId="15" fillId="0" borderId="12" xfId="0" applyNumberFormat="1" applyFont="1" applyBorder="1" applyAlignment="1">
      <alignment horizontal="center" vertical="center"/>
    </xf>
    <xf numFmtId="4" fontId="15" fillId="0" borderId="19" xfId="0" applyNumberFormat="1" applyFont="1" applyBorder="1" applyAlignment="1">
      <alignment horizontal="center" vertical="center"/>
    </xf>
    <xf numFmtId="0" fontId="15" fillId="0" borderId="35" xfId="0" applyFont="1" applyBorder="1" applyAlignment="1">
      <alignment horizontal="left" vertical="center" wrapText="1"/>
    </xf>
    <xf numFmtId="43" fontId="15" fillId="0" borderId="85" xfId="1" applyFont="1" applyFill="1" applyBorder="1" applyAlignment="1">
      <alignment horizontal="center" vertical="center" wrapText="1"/>
    </xf>
    <xf numFmtId="10" fontId="15" fillId="0" borderId="86" xfId="1" applyNumberFormat="1" applyFont="1" applyFill="1" applyBorder="1" applyAlignment="1">
      <alignment horizontal="center" vertical="center" wrapText="1"/>
    </xf>
    <xf numFmtId="43" fontId="15" fillId="0" borderId="86" xfId="1" applyFont="1" applyFill="1" applyBorder="1" applyAlignment="1">
      <alignment horizontal="center" vertical="center" wrapText="1"/>
    </xf>
    <xf numFmtId="49" fontId="15" fillId="0" borderId="34" xfId="1" applyNumberFormat="1" applyFont="1" applyFill="1" applyBorder="1" applyAlignment="1">
      <alignment horizontal="center" vertical="center" wrapText="1"/>
    </xf>
    <xf numFmtId="4" fontId="15" fillId="0" borderId="23" xfId="0" applyNumberFormat="1" applyFont="1" applyBorder="1" applyAlignment="1">
      <alignment horizontal="center" vertical="center"/>
    </xf>
    <xf numFmtId="10" fontId="15" fillId="0" borderId="87" xfId="3" applyNumberFormat="1" applyFont="1" applyFill="1" applyBorder="1" applyAlignment="1">
      <alignment horizontal="center" vertical="center"/>
    </xf>
    <xf numFmtId="0" fontId="15" fillId="0" borderId="34" xfId="1" applyNumberFormat="1" applyFont="1" applyFill="1" applyBorder="1" applyAlignment="1">
      <alignment horizontal="center" vertical="center" wrapText="1"/>
    </xf>
    <xf numFmtId="43" fontId="15" fillId="0" borderId="50" xfId="1" applyFont="1" applyFill="1" applyBorder="1" applyAlignment="1">
      <alignment horizontal="center" vertical="center" wrapText="1"/>
    </xf>
    <xf numFmtId="4" fontId="15" fillId="0" borderId="50" xfId="0" applyNumberFormat="1" applyFont="1" applyBorder="1" applyAlignment="1">
      <alignment horizontal="center" vertical="center"/>
    </xf>
    <xf numFmtId="4" fontId="15" fillId="0" borderId="51" xfId="0" applyNumberFormat="1" applyFont="1" applyBorder="1" applyAlignment="1">
      <alignment horizontal="center" vertical="center"/>
    </xf>
    <xf numFmtId="0" fontId="15" fillId="0" borderId="55" xfId="1" applyNumberFormat="1" applyFont="1" applyFill="1" applyBorder="1" applyAlignment="1">
      <alignment horizontal="center" vertical="center" wrapText="1"/>
    </xf>
    <xf numFmtId="43" fontId="15" fillId="0" borderId="81" xfId="1" applyFont="1" applyFill="1" applyBorder="1" applyAlignment="1">
      <alignment horizontal="center" vertical="center" wrapText="1"/>
    </xf>
    <xf numFmtId="43" fontId="15" fillId="0" borderId="51" xfId="1" applyFont="1" applyFill="1" applyBorder="1" applyAlignment="1">
      <alignment horizontal="center" vertical="center" wrapText="1"/>
    </xf>
    <xf numFmtId="43" fontId="15" fillId="0" borderId="65" xfId="1" applyFont="1" applyFill="1" applyBorder="1" applyAlignment="1">
      <alignment horizontal="center" vertical="center" wrapText="1"/>
    </xf>
    <xf numFmtId="4" fontId="15" fillId="0" borderId="21" xfId="0" applyNumberFormat="1" applyFont="1" applyBorder="1" applyAlignment="1">
      <alignment horizontal="center" vertical="center"/>
    </xf>
    <xf numFmtId="4" fontId="15" fillId="0" borderId="65" xfId="0" applyNumberFormat="1" applyFont="1" applyBorder="1" applyAlignment="1">
      <alignment horizontal="center" vertical="center"/>
    </xf>
    <xf numFmtId="0" fontId="15" fillId="0" borderId="22" xfId="1" applyNumberFormat="1" applyFont="1" applyFill="1" applyBorder="1" applyAlignment="1">
      <alignment horizontal="center" vertical="center" wrapText="1"/>
    </xf>
    <xf numFmtId="0" fontId="26" fillId="2" borderId="0" xfId="0" applyFont="1" applyFill="1"/>
    <xf numFmtId="43" fontId="15" fillId="0" borderId="21" xfId="1" applyFont="1" applyFill="1" applyBorder="1" applyAlignment="1">
      <alignment horizontal="center" vertical="center" wrapText="1"/>
    </xf>
    <xf numFmtId="43" fontId="15" fillId="0" borderId="77" xfId="1" applyFont="1" applyFill="1" applyBorder="1" applyAlignment="1">
      <alignment horizontal="center" vertical="center" wrapText="1"/>
    </xf>
    <xf numFmtId="4" fontId="15" fillId="0" borderId="19" xfId="0" applyNumberFormat="1" applyFont="1" applyBorder="1" applyAlignment="1">
      <alignment horizontal="right" vertical="center"/>
    </xf>
    <xf numFmtId="4" fontId="15" fillId="0" borderId="24" xfId="0" applyNumberFormat="1" applyFont="1" applyBorder="1" applyAlignment="1">
      <alignment horizontal="center" vertical="center"/>
    </xf>
    <xf numFmtId="0" fontId="15" fillId="0" borderId="25" xfId="1" applyNumberFormat="1" applyFont="1" applyFill="1" applyBorder="1" applyAlignment="1">
      <alignment horizontal="center" vertical="center" wrapText="1"/>
    </xf>
    <xf numFmtId="2" fontId="15" fillId="0" borderId="77" xfId="1" applyNumberFormat="1" applyFont="1" applyFill="1" applyBorder="1" applyAlignment="1">
      <alignment horizontal="center" vertical="center" wrapText="1"/>
    </xf>
    <xf numFmtId="49" fontId="15" fillId="0" borderId="71" xfId="1" applyNumberFormat="1" applyFont="1" applyFill="1" applyBorder="1" applyAlignment="1">
      <alignment horizontal="center" vertical="center" wrapText="1"/>
    </xf>
    <xf numFmtId="0" fontId="15" fillId="0" borderId="61" xfId="0" applyFont="1" applyBorder="1" applyAlignment="1">
      <alignment horizontal="left" vertical="center" wrapText="1"/>
    </xf>
    <xf numFmtId="43" fontId="15" fillId="0" borderId="69" xfId="1" applyFont="1" applyFill="1" applyBorder="1" applyAlignment="1">
      <alignment horizontal="center" vertical="center" wrapText="1"/>
    </xf>
    <xf numFmtId="2" fontId="15" fillId="0" borderId="82" xfId="1" applyNumberFormat="1" applyFont="1" applyFill="1" applyBorder="1" applyAlignment="1">
      <alignment horizontal="center" vertical="center" wrapText="1"/>
    </xf>
    <xf numFmtId="43" fontId="15" fillId="0" borderId="14" xfId="1" applyFont="1" applyFill="1" applyBorder="1" applyAlignment="1">
      <alignment horizontal="center" vertical="center" wrapText="1"/>
    </xf>
    <xf numFmtId="49" fontId="15" fillId="0" borderId="88" xfId="1" applyNumberFormat="1" applyFont="1" applyFill="1" applyBorder="1" applyAlignment="1">
      <alignment horizontal="center" vertical="center" wrapText="1"/>
    </xf>
    <xf numFmtId="4" fontId="15" fillId="0" borderId="69" xfId="0" applyNumberFormat="1" applyFont="1" applyBorder="1" applyAlignment="1">
      <alignment horizontal="right" vertical="center"/>
    </xf>
    <xf numFmtId="4" fontId="15" fillId="0" borderId="14" xfId="0" applyNumberFormat="1" applyFont="1" applyBorder="1" applyAlignment="1">
      <alignment horizontal="right" vertical="center"/>
    </xf>
    <xf numFmtId="0" fontId="15" fillId="0" borderId="70" xfId="1" applyNumberFormat="1" applyFont="1" applyFill="1" applyBorder="1" applyAlignment="1">
      <alignment horizontal="right" vertical="center" wrapText="1"/>
    </xf>
    <xf numFmtId="4" fontId="15" fillId="0" borderId="69" xfId="0" applyNumberFormat="1" applyFont="1" applyBorder="1" applyAlignment="1">
      <alignment horizontal="center" vertical="center"/>
    </xf>
    <xf numFmtId="4" fontId="15" fillId="0" borderId="14" xfId="0" applyNumberFormat="1" applyFont="1" applyBorder="1" applyAlignment="1">
      <alignment horizontal="center" vertical="center"/>
    </xf>
    <xf numFmtId="0" fontId="15" fillId="0" borderId="70" xfId="1" applyNumberFormat="1" applyFont="1" applyFill="1" applyBorder="1" applyAlignment="1">
      <alignment horizontal="center" vertical="center" wrapText="1"/>
    </xf>
    <xf numFmtId="43" fontId="15" fillId="0" borderId="62" xfId="1" applyFont="1" applyFill="1" applyBorder="1" applyAlignment="1">
      <alignment horizontal="center" vertical="center" wrapText="1"/>
    </xf>
    <xf numFmtId="0" fontId="15" fillId="0" borderId="64" xfId="0" applyFont="1" applyBorder="1" applyAlignment="1">
      <alignment horizontal="left" vertical="center" wrapText="1"/>
    </xf>
    <xf numFmtId="2" fontId="15" fillId="0" borderId="52" xfId="1" applyNumberFormat="1" applyFont="1" applyFill="1" applyBorder="1" applyAlignment="1">
      <alignment horizontal="center" vertical="center" wrapText="1"/>
    </xf>
    <xf numFmtId="49" fontId="15" fillId="0" borderId="73" xfId="1" applyNumberFormat="1" applyFont="1" applyFill="1" applyBorder="1" applyAlignment="1">
      <alignment horizontal="center" vertical="center" wrapText="1"/>
    </xf>
    <xf numFmtId="4" fontId="15" fillId="0" borderId="50" xfId="0" applyNumberFormat="1" applyFont="1" applyBorder="1" applyAlignment="1">
      <alignment horizontal="right" vertical="center"/>
    </xf>
    <xf numFmtId="4" fontId="15" fillId="0" borderId="51" xfId="0" applyNumberFormat="1" applyFont="1" applyBorder="1" applyAlignment="1">
      <alignment horizontal="right" vertical="center"/>
    </xf>
    <xf numFmtId="0" fontId="15" fillId="0" borderId="55" xfId="1" applyNumberFormat="1" applyFont="1" applyFill="1" applyBorder="1" applyAlignment="1">
      <alignment horizontal="right" vertical="center" wrapText="1"/>
    </xf>
    <xf numFmtId="4" fontId="15" fillId="0" borderId="13" xfId="0" applyNumberFormat="1" applyFont="1" applyBorder="1" applyAlignment="1">
      <alignment horizontal="right" vertical="center"/>
    </xf>
    <xf numFmtId="43" fontId="15" fillId="0" borderId="20" xfId="1" applyFont="1" applyFill="1" applyBorder="1" applyAlignment="1">
      <alignment horizontal="right" vertical="center" wrapText="1"/>
    </xf>
    <xf numFmtId="49" fontId="15" fillId="0" borderId="22" xfId="1" applyNumberFormat="1" applyFont="1" applyFill="1" applyBorder="1" applyAlignment="1">
      <alignment horizontal="center" vertical="center" wrapText="1"/>
    </xf>
    <xf numFmtId="10" fontId="15" fillId="0" borderId="65" xfId="3" applyNumberFormat="1" applyFont="1" applyFill="1" applyBorder="1" applyAlignment="1">
      <alignment horizontal="center" vertical="center"/>
    </xf>
    <xf numFmtId="43" fontId="15" fillId="0" borderId="3" xfId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2" fontId="15" fillId="0" borderId="18" xfId="0" applyNumberFormat="1" applyFont="1" applyBorder="1" applyAlignment="1">
      <alignment horizontal="center" vertical="center"/>
    </xf>
    <xf numFmtId="44" fontId="3" fillId="0" borderId="18" xfId="2" applyFont="1" applyFill="1" applyBorder="1" applyAlignment="1">
      <alignment vertical="center"/>
    </xf>
    <xf numFmtId="164" fontId="3" fillId="0" borderId="18" xfId="0" applyNumberFormat="1" applyFont="1" applyBorder="1" applyAlignment="1">
      <alignment horizontal="center" vertical="center"/>
    </xf>
    <xf numFmtId="0" fontId="7" fillId="9" borderId="74" xfId="0" applyFont="1" applyFill="1" applyBorder="1" applyAlignment="1">
      <alignment horizontal="center" vertical="center"/>
    </xf>
    <xf numFmtId="0" fontId="7" fillId="9" borderId="13" xfId="0" applyFont="1" applyFill="1" applyBorder="1" applyAlignment="1">
      <alignment horizontal="center" vertical="center"/>
    </xf>
    <xf numFmtId="0" fontId="7" fillId="18" borderId="90" xfId="0" applyFont="1" applyFill="1" applyBorder="1" applyAlignment="1">
      <alignment horizontal="center" vertical="center" wrapText="1"/>
    </xf>
    <xf numFmtId="0" fontId="7" fillId="18" borderId="90" xfId="0" applyFont="1" applyFill="1" applyBorder="1" applyAlignment="1">
      <alignment vertical="center" wrapText="1"/>
    </xf>
    <xf numFmtId="0" fontId="8" fillId="18" borderId="90" xfId="0" applyFont="1" applyFill="1" applyBorder="1" applyAlignment="1">
      <alignment vertical="center" wrapText="1"/>
    </xf>
    <xf numFmtId="0" fontId="7" fillId="20" borderId="14" xfId="0" applyFont="1" applyFill="1" applyBorder="1" applyAlignment="1">
      <alignment horizontal="center" vertical="center" wrapText="1"/>
    </xf>
    <xf numFmtId="0" fontId="7" fillId="20" borderId="14" xfId="0" applyFont="1" applyFill="1" applyBorder="1" applyAlignment="1">
      <alignment vertical="center" wrapText="1"/>
    </xf>
    <xf numFmtId="0" fontId="7" fillId="20" borderId="84" xfId="0" applyFont="1" applyFill="1" applyBorder="1" applyAlignment="1">
      <alignment horizontal="center" vertical="center"/>
    </xf>
    <xf numFmtId="0" fontId="7" fillId="20" borderId="90" xfId="0" applyFont="1" applyFill="1" applyBorder="1" applyAlignment="1">
      <alignment horizontal="center" vertical="center" wrapText="1"/>
    </xf>
    <xf numFmtId="0" fontId="7" fillId="20" borderId="90" xfId="0" applyFont="1" applyFill="1" applyBorder="1" applyAlignment="1">
      <alignment vertical="center" wrapText="1"/>
    </xf>
    <xf numFmtId="0" fontId="8" fillId="20" borderId="90" xfId="0" applyFont="1" applyFill="1" applyBorder="1" applyAlignment="1">
      <alignment vertical="center" wrapText="1"/>
    </xf>
    <xf numFmtId="0" fontId="15" fillId="0" borderId="6" xfId="0" applyFont="1" applyBorder="1" applyAlignment="1">
      <alignment horizontal="left" vertical="center" wrapText="1"/>
    </xf>
    <xf numFmtId="43" fontId="15" fillId="0" borderId="29" xfId="1" applyFont="1" applyFill="1" applyBorder="1" applyAlignment="1">
      <alignment horizontal="center" vertical="center" wrapText="1"/>
    </xf>
    <xf numFmtId="10" fontId="15" fillId="0" borderId="36" xfId="1" applyNumberFormat="1" applyFont="1" applyFill="1" applyBorder="1" applyAlignment="1">
      <alignment horizontal="center" vertical="center" wrapText="1"/>
    </xf>
    <xf numFmtId="43" fontId="15" fillId="0" borderId="31" xfId="1" applyFont="1" applyFill="1" applyBorder="1" applyAlignment="1">
      <alignment horizontal="center" vertical="center" wrapText="1"/>
    </xf>
    <xf numFmtId="49" fontId="15" fillId="0" borderId="30" xfId="1" applyNumberFormat="1" applyFont="1" applyFill="1" applyBorder="1" applyAlignment="1">
      <alignment horizontal="center" vertical="center" wrapText="1"/>
    </xf>
    <xf numFmtId="4" fontId="15" fillId="0" borderId="29" xfId="0" applyNumberFormat="1" applyFont="1" applyBorder="1" applyAlignment="1">
      <alignment horizontal="center" vertical="center"/>
    </xf>
    <xf numFmtId="10" fontId="15" fillId="0" borderId="31" xfId="3" applyNumberFormat="1" applyFont="1" applyFill="1" applyBorder="1" applyAlignment="1">
      <alignment horizontal="center" vertical="center"/>
    </xf>
    <xf numFmtId="4" fontId="15" fillId="0" borderId="31" xfId="0" applyNumberFormat="1" applyFont="1" applyBorder="1" applyAlignment="1">
      <alignment horizontal="center" vertical="center"/>
    </xf>
    <xf numFmtId="43" fontId="15" fillId="0" borderId="83" xfId="1" applyFont="1" applyFill="1" applyBorder="1" applyAlignment="1">
      <alignment horizontal="center" vertical="center" wrapText="1"/>
    </xf>
    <xf numFmtId="43" fontId="15" fillId="0" borderId="83" xfId="1" quotePrefix="1" applyFont="1" applyFill="1" applyBorder="1" applyAlignment="1">
      <alignment horizontal="center" vertical="center"/>
    </xf>
    <xf numFmtId="43" fontId="15" fillId="0" borderId="83" xfId="1" applyFont="1" applyFill="1" applyBorder="1" applyAlignment="1">
      <alignment horizontal="center" vertical="center"/>
    </xf>
    <xf numFmtId="0" fontId="15" fillId="0" borderId="79" xfId="1" quotePrefix="1" applyNumberFormat="1" applyFont="1" applyFill="1" applyBorder="1" applyAlignment="1">
      <alignment horizontal="right" vertical="center" wrapText="1"/>
    </xf>
    <xf numFmtId="43" fontId="2" fillId="5" borderId="83" xfId="0" applyNumberFormat="1" applyFont="1" applyFill="1" applyBorder="1" applyAlignment="1">
      <alignment horizontal="center" vertical="center"/>
    </xf>
    <xf numFmtId="43" fontId="2" fillId="5" borderId="83" xfId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10" fontId="3" fillId="0" borderId="13" xfId="3" applyNumberFormat="1" applyFont="1" applyBorder="1" applyAlignment="1">
      <alignment horizontal="right" vertical="center"/>
    </xf>
    <xf numFmtId="0" fontId="3" fillId="0" borderId="4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4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10" xfId="0" applyBorder="1"/>
    <xf numFmtId="0" fontId="0" fillId="0" borderId="47" xfId="0" applyBorder="1"/>
    <xf numFmtId="0" fontId="0" fillId="0" borderId="9" xfId="0" applyBorder="1"/>
    <xf numFmtId="0" fontId="5" fillId="0" borderId="46" xfId="0" applyFont="1" applyBorder="1" applyAlignment="1">
      <alignment horizontal="center" vertical="center"/>
    </xf>
    <xf numFmtId="10" fontId="3" fillId="0" borderId="0" xfId="3" applyNumberFormat="1" applyFont="1" applyFill="1" applyBorder="1" applyAlignment="1">
      <alignment horizontal="center" vertical="center"/>
    </xf>
    <xf numFmtId="165" fontId="25" fillId="0" borderId="8" xfId="0" applyNumberFormat="1" applyFont="1" applyBorder="1" applyAlignment="1">
      <alignment horizontal="center" vertical="center"/>
    </xf>
    <xf numFmtId="0" fontId="3" fillId="0" borderId="46" xfId="0" applyFont="1" applyBorder="1"/>
    <xf numFmtId="0" fontId="3" fillId="0" borderId="8" xfId="0" applyFont="1" applyBorder="1"/>
    <xf numFmtId="0" fontId="2" fillId="6" borderId="13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center" vertical="center"/>
    </xf>
    <xf numFmtId="0" fontId="15" fillId="22" borderId="13" xfId="0" applyFont="1" applyFill="1" applyBorder="1" applyAlignment="1">
      <alignment horizontal="center" vertical="center" wrapText="1"/>
    </xf>
    <xf numFmtId="0" fontId="8" fillId="7" borderId="13" xfId="0" applyFont="1" applyFill="1" applyBorder="1" applyAlignment="1">
      <alignment vertical="center" wrapText="1"/>
    </xf>
    <xf numFmtId="0" fontId="7" fillId="7" borderId="15" xfId="0" applyFont="1" applyFill="1" applyBorder="1" applyAlignment="1">
      <alignment horizontal="center" vertical="center"/>
    </xf>
    <xf numFmtId="0" fontId="7" fillId="7" borderId="15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vertical="center" wrapText="1"/>
    </xf>
    <xf numFmtId="0" fontId="7" fillId="7" borderId="14" xfId="0" applyFont="1" applyFill="1" applyBorder="1" applyAlignment="1">
      <alignment horizontal="center" vertical="center"/>
    </xf>
    <xf numFmtId="0" fontId="7" fillId="7" borderId="1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vertical="center" wrapText="1"/>
    </xf>
    <xf numFmtId="0" fontId="8" fillId="7" borderId="13" xfId="0" applyFont="1" applyFill="1" applyBorder="1" applyAlignment="1">
      <alignment horizontal="left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7" fillId="7" borderId="12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vertical="center" wrapText="1"/>
    </xf>
    <xf numFmtId="0" fontId="7" fillId="12" borderId="84" xfId="0" applyFont="1" applyFill="1" applyBorder="1" applyAlignment="1">
      <alignment horizontal="center" vertical="center" wrapText="1"/>
    </xf>
    <xf numFmtId="0" fontId="7" fillId="12" borderId="84" xfId="0" applyFont="1" applyFill="1" applyBorder="1" applyAlignment="1">
      <alignment vertical="center" wrapText="1"/>
    </xf>
    <xf numFmtId="0" fontId="8" fillId="12" borderId="84" xfId="0" applyFont="1" applyFill="1" applyBorder="1" applyAlignment="1">
      <alignment vertical="center" wrapText="1"/>
    </xf>
    <xf numFmtId="0" fontId="3" fillId="0" borderId="18" xfId="0" applyFont="1" applyBorder="1" applyAlignment="1">
      <alignment horizontal="center" vertical="center" wrapText="1"/>
    </xf>
    <xf numFmtId="167" fontId="0" fillId="0" borderId="0" xfId="0" applyNumberFormat="1"/>
    <xf numFmtId="0" fontId="33" fillId="0" borderId="0" xfId="36" applyFont="1"/>
    <xf numFmtId="0" fontId="7" fillId="0" borderId="0" xfId="36"/>
    <xf numFmtId="49" fontId="2" fillId="0" borderId="94" xfId="37" applyNumberFormat="1" applyFont="1" applyBorder="1" applyAlignment="1">
      <alignment horizontal="center" vertical="center" wrapText="1"/>
    </xf>
    <xf numFmtId="49" fontId="2" fillId="0" borderId="13" xfId="37" applyNumberFormat="1" applyFont="1" applyBorder="1" applyAlignment="1">
      <alignment horizontal="center" vertical="center" wrapText="1"/>
    </xf>
    <xf numFmtId="9" fontId="36" fillId="23" borderId="94" xfId="10" applyFont="1" applyFill="1" applyBorder="1" applyAlignment="1" applyProtection="1">
      <alignment horizontal="center" vertical="center" wrapText="1"/>
      <protection locked="0"/>
    </xf>
    <xf numFmtId="9" fontId="36" fillId="23" borderId="13" xfId="10" applyFont="1" applyFill="1" applyBorder="1" applyAlignment="1" applyProtection="1">
      <alignment horizontal="center" vertical="center" wrapText="1"/>
      <protection locked="0"/>
    </xf>
    <xf numFmtId="9" fontId="36" fillId="14" borderId="26" xfId="10" applyFont="1" applyFill="1" applyBorder="1" applyAlignment="1" applyProtection="1">
      <alignment horizontal="center" vertical="center" wrapText="1"/>
    </xf>
    <xf numFmtId="168" fontId="6" fillId="0" borderId="94" xfId="40" applyFont="1" applyBorder="1" applyAlignment="1" applyProtection="1">
      <alignment horizontal="center" vertical="center" wrapText="1"/>
    </xf>
    <xf numFmtId="168" fontId="6" fillId="0" borderId="13" xfId="40" applyFont="1" applyBorder="1" applyAlignment="1" applyProtection="1">
      <alignment horizontal="center" vertical="center" wrapText="1"/>
    </xf>
    <xf numFmtId="168" fontId="6" fillId="0" borderId="26" xfId="40" applyFont="1" applyBorder="1" applyAlignment="1" applyProtection="1">
      <alignment horizontal="center" vertical="center" wrapText="1"/>
    </xf>
    <xf numFmtId="9" fontId="36" fillId="23" borderId="95" xfId="10" applyFont="1" applyFill="1" applyBorder="1" applyAlignment="1" applyProtection="1">
      <alignment horizontal="center" vertical="center" wrapText="1"/>
      <protection locked="0"/>
    </xf>
    <xf numFmtId="9" fontId="36" fillId="23" borderId="14" xfId="10" applyFont="1" applyFill="1" applyBorder="1" applyAlignment="1" applyProtection="1">
      <alignment horizontal="center" vertical="center" wrapText="1"/>
      <protection locked="0"/>
    </xf>
    <xf numFmtId="9" fontId="36" fillId="14" borderId="70" xfId="10" applyFont="1" applyFill="1" applyBorder="1" applyAlignment="1" applyProtection="1">
      <alignment horizontal="center" vertical="center" wrapText="1"/>
    </xf>
    <xf numFmtId="168" fontId="6" fillId="0" borderId="96" xfId="40" applyFont="1" applyBorder="1" applyAlignment="1" applyProtection="1">
      <alignment horizontal="center" vertical="center" wrapText="1"/>
    </xf>
    <xf numFmtId="168" fontId="6" fillId="0" borderId="51" xfId="40" applyFont="1" applyBorder="1" applyAlignment="1" applyProtection="1">
      <alignment horizontal="center" vertical="center" wrapText="1"/>
    </xf>
    <xf numFmtId="168" fontId="6" fillId="0" borderId="55" xfId="40" applyFont="1" applyBorder="1" applyAlignment="1" applyProtection="1">
      <alignment horizontal="center" vertical="center" wrapText="1"/>
    </xf>
    <xf numFmtId="44" fontId="36" fillId="14" borderId="30" xfId="39" applyFont="1" applyFill="1" applyBorder="1" applyAlignment="1" applyProtection="1">
      <alignment horizontal="center" vertical="center" wrapText="1"/>
    </xf>
    <xf numFmtId="168" fontId="6" fillId="0" borderId="0" xfId="40" applyFont="1" applyBorder="1" applyAlignment="1" applyProtection="1">
      <alignment horizontal="center" vertical="center" wrapText="1"/>
    </xf>
    <xf numFmtId="0" fontId="7" fillId="0" borderId="0" xfId="38"/>
    <xf numFmtId="44" fontId="7" fillId="0" borderId="0" xfId="38" applyNumberFormat="1"/>
    <xf numFmtId="10" fontId="6" fillId="14" borderId="97" xfId="41" applyNumberFormat="1" applyFont="1" applyFill="1" applyBorder="1" applyAlignment="1">
      <alignment horizontal="center" vertical="center" wrapText="1"/>
    </xf>
    <xf numFmtId="10" fontId="6" fillId="14" borderId="98" xfId="41" applyNumberFormat="1" applyFont="1" applyFill="1" applyBorder="1" applyAlignment="1">
      <alignment horizontal="center" vertical="center" wrapText="1"/>
    </xf>
    <xf numFmtId="10" fontId="6" fillId="14" borderId="99" xfId="41" applyNumberFormat="1" applyFont="1" applyFill="1" applyBorder="1" applyAlignment="1">
      <alignment horizontal="center" vertical="center" wrapText="1"/>
    </xf>
    <xf numFmtId="44" fontId="7" fillId="9" borderId="96" xfId="37" applyNumberFormat="1" applyFill="1" applyBorder="1" applyAlignment="1">
      <alignment horizontal="center" vertical="center" wrapText="1"/>
    </xf>
    <xf numFmtId="44" fontId="7" fillId="9" borderId="51" xfId="37" applyNumberFormat="1" applyFill="1" applyBorder="1" applyAlignment="1">
      <alignment horizontal="center" vertical="center" wrapText="1"/>
    </xf>
    <xf numFmtId="44" fontId="7" fillId="9" borderId="55" xfId="37" applyNumberFormat="1" applyFill="1" applyBorder="1" applyAlignment="1">
      <alignment horizontal="center" vertical="center" wrapText="1"/>
    </xf>
    <xf numFmtId="168" fontId="7" fillId="9" borderId="55" xfId="38" applyNumberFormat="1" applyFill="1" applyBorder="1" applyAlignment="1">
      <alignment horizontal="center" vertical="center" wrapText="1"/>
    </xf>
    <xf numFmtId="0" fontId="21" fillId="0" borderId="0" xfId="38" applyFont="1" applyAlignment="1">
      <alignment horizontal="right" vertical="center" wrapText="1"/>
    </xf>
    <xf numFmtId="44" fontId="23" fillId="0" borderId="0" xfId="37" applyNumberFormat="1" applyFont="1" applyAlignment="1">
      <alignment horizontal="center" vertical="center" wrapText="1"/>
    </xf>
    <xf numFmtId="168" fontId="23" fillId="0" borderId="0" xfId="38" applyNumberFormat="1" applyFont="1" applyAlignment="1">
      <alignment horizontal="center" vertical="center" wrapText="1"/>
    </xf>
    <xf numFmtId="0" fontId="0" fillId="10" borderId="75" xfId="0" applyFill="1" applyBorder="1" applyAlignment="1">
      <alignment horizontal="left"/>
    </xf>
    <xf numFmtId="0" fontId="0" fillId="10" borderId="76" xfId="0" applyFill="1" applyBorder="1" applyAlignment="1">
      <alignment horizontal="left"/>
    </xf>
    <xf numFmtId="0" fontId="0" fillId="19" borderId="38" xfId="0" applyFill="1" applyBorder="1" applyAlignment="1">
      <alignment horizontal="left"/>
    </xf>
    <xf numFmtId="0" fontId="0" fillId="19" borderId="41" xfId="0" applyFill="1" applyBorder="1" applyAlignment="1">
      <alignment horizontal="left"/>
    </xf>
    <xf numFmtId="0" fontId="0" fillId="18" borderId="38" xfId="0" applyFill="1" applyBorder="1" applyAlignment="1">
      <alignment horizontal="left"/>
    </xf>
    <xf numFmtId="0" fontId="0" fillId="18" borderId="41" xfId="0" applyFill="1" applyBorder="1" applyAlignment="1">
      <alignment horizontal="left"/>
    </xf>
    <xf numFmtId="0" fontId="0" fillId="20" borderId="38" xfId="0" applyFill="1" applyBorder="1" applyAlignment="1">
      <alignment horizontal="left"/>
    </xf>
    <xf numFmtId="0" fontId="0" fillId="20" borderId="41" xfId="0" applyFill="1" applyBorder="1" applyAlignment="1">
      <alignment horizontal="left"/>
    </xf>
    <xf numFmtId="0" fontId="0" fillId="11" borderId="43" xfId="0" applyFill="1" applyBorder="1" applyAlignment="1">
      <alignment horizontal="left"/>
    </xf>
    <xf numFmtId="0" fontId="0" fillId="11" borderId="44" xfId="0" applyFill="1" applyBorder="1" applyAlignment="1">
      <alignment horizontal="left"/>
    </xf>
    <xf numFmtId="0" fontId="11" fillId="4" borderId="48" xfId="0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0" fillId="11" borderId="37" xfId="0" applyFill="1" applyBorder="1" applyAlignment="1">
      <alignment horizontal="left"/>
    </xf>
    <xf numFmtId="0" fontId="0" fillId="11" borderId="45" xfId="0" applyFill="1" applyBorder="1" applyAlignment="1">
      <alignment horizontal="left"/>
    </xf>
    <xf numFmtId="0" fontId="0" fillId="21" borderId="40" xfId="0" applyFill="1" applyBorder="1" applyAlignment="1">
      <alignment horizontal="center" vertical="center" wrapText="1"/>
    </xf>
    <xf numFmtId="0" fontId="0" fillId="21" borderId="38" xfId="0" applyFill="1" applyBorder="1" applyAlignment="1">
      <alignment horizontal="center" vertical="center" wrapText="1"/>
    </xf>
    <xf numFmtId="0" fontId="0" fillId="21" borderId="38" xfId="0" applyFill="1" applyBorder="1" applyAlignment="1">
      <alignment horizontal="left"/>
    </xf>
    <xf numFmtId="0" fontId="0" fillId="21" borderId="41" xfId="0" applyFill="1" applyBorder="1" applyAlignment="1">
      <alignment horizontal="left"/>
    </xf>
    <xf numFmtId="0" fontId="0" fillId="9" borderId="39" xfId="0" applyFill="1" applyBorder="1" applyAlignment="1">
      <alignment horizontal="center" vertical="center" wrapText="1"/>
    </xf>
    <xf numFmtId="0" fontId="0" fillId="9" borderId="37" xfId="0" applyFill="1" applyBorder="1" applyAlignment="1">
      <alignment horizontal="center" vertical="center" wrapText="1"/>
    </xf>
    <xf numFmtId="0" fontId="0" fillId="9" borderId="40" xfId="0" applyFill="1" applyBorder="1" applyAlignment="1">
      <alignment horizontal="center" vertical="center" wrapText="1"/>
    </xf>
    <xf numFmtId="0" fontId="0" fillId="9" borderId="38" xfId="0" applyFill="1" applyBorder="1" applyAlignment="1">
      <alignment horizontal="center" vertical="center" wrapText="1"/>
    </xf>
    <xf numFmtId="0" fontId="0" fillId="9" borderId="91" xfId="0" applyFill="1" applyBorder="1" applyAlignment="1">
      <alignment horizontal="center" vertical="center" wrapText="1"/>
    </xf>
    <xf numFmtId="0" fontId="0" fillId="9" borderId="92" xfId="0" applyFill="1" applyBorder="1" applyAlignment="1">
      <alignment horizontal="center" vertical="center" wrapText="1"/>
    </xf>
    <xf numFmtId="0" fontId="0" fillId="9" borderId="42" xfId="0" applyFill="1" applyBorder="1" applyAlignment="1">
      <alignment horizontal="center" vertical="center" wrapText="1"/>
    </xf>
    <xf numFmtId="0" fontId="0" fillId="9" borderId="43" xfId="0" applyFill="1" applyBorder="1" applyAlignment="1">
      <alignment horizontal="center" vertical="center" wrapText="1"/>
    </xf>
    <xf numFmtId="0" fontId="0" fillId="9" borderId="37" xfId="0" applyFill="1" applyBorder="1" applyAlignment="1">
      <alignment horizontal="left"/>
    </xf>
    <xf numFmtId="0" fontId="0" fillId="9" borderId="45" xfId="0" applyFill="1" applyBorder="1" applyAlignment="1">
      <alignment horizontal="left"/>
    </xf>
    <xf numFmtId="0" fontId="0" fillId="9" borderId="43" xfId="0" applyFill="1" applyBorder="1" applyAlignment="1">
      <alignment horizontal="left"/>
    </xf>
    <xf numFmtId="0" fontId="0" fillId="9" borderId="44" xfId="0" applyFill="1" applyBorder="1" applyAlignment="1">
      <alignment horizontal="left"/>
    </xf>
    <xf numFmtId="0" fontId="0" fillId="20" borderId="40" xfId="0" applyFill="1" applyBorder="1" applyAlignment="1">
      <alignment horizontal="center" vertical="center" wrapText="1"/>
    </xf>
    <xf numFmtId="0" fontId="0" fillId="20" borderId="38" xfId="0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8" xfId="0" applyBorder="1" applyAlignment="1">
      <alignment horizontal="left"/>
    </xf>
    <xf numFmtId="0" fontId="0" fillId="0" borderId="41" xfId="0" applyBorder="1" applyAlignment="1">
      <alignment horizontal="left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1" fillId="4" borderId="32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0" fillId="10" borderId="37" xfId="0" applyFill="1" applyBorder="1" applyAlignment="1">
      <alignment horizontal="left"/>
    </xf>
    <xf numFmtId="0" fontId="0" fillId="10" borderId="45" xfId="0" applyFill="1" applyBorder="1" applyAlignment="1">
      <alignment horizontal="left"/>
    </xf>
    <xf numFmtId="0" fontId="0" fillId="10" borderId="38" xfId="0" applyFill="1" applyBorder="1" applyAlignment="1">
      <alignment horizontal="left"/>
    </xf>
    <xf numFmtId="0" fontId="0" fillId="10" borderId="41" xfId="0" applyFill="1" applyBorder="1" applyAlignment="1">
      <alignment horizontal="left"/>
    </xf>
    <xf numFmtId="2" fontId="11" fillId="4" borderId="6" xfId="1" applyNumberFormat="1" applyFont="1" applyFill="1" applyBorder="1" applyAlignment="1">
      <alignment horizontal="center" vertical="center" wrapText="1"/>
    </xf>
    <xf numFmtId="2" fontId="11" fillId="4" borderId="36" xfId="1" applyNumberFormat="1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0" fillId="10" borderId="39" xfId="0" applyFill="1" applyBorder="1" applyAlignment="1">
      <alignment horizontal="center" vertical="center" wrapText="1"/>
    </xf>
    <xf numFmtId="0" fontId="0" fillId="10" borderId="37" xfId="0" applyFill="1" applyBorder="1" applyAlignment="1">
      <alignment horizontal="center" vertical="center" wrapText="1"/>
    </xf>
    <xf numFmtId="0" fontId="0" fillId="10" borderId="40" xfId="0" applyFill="1" applyBorder="1" applyAlignment="1">
      <alignment horizontal="center" vertical="center" wrapText="1"/>
    </xf>
    <xf numFmtId="0" fontId="0" fillId="10" borderId="38" xfId="0" applyFill="1" applyBorder="1" applyAlignment="1">
      <alignment horizontal="center" vertical="center" wrapText="1"/>
    </xf>
    <xf numFmtId="0" fontId="0" fillId="18" borderId="40" xfId="0" applyFill="1" applyBorder="1" applyAlignment="1">
      <alignment horizontal="center" vertical="center" wrapText="1"/>
    </xf>
    <xf numFmtId="0" fontId="0" fillId="18" borderId="38" xfId="0" applyFill="1" applyBorder="1" applyAlignment="1">
      <alignment horizontal="center" vertical="center" wrapText="1"/>
    </xf>
    <xf numFmtId="0" fontId="0" fillId="19" borderId="40" xfId="0" applyFill="1" applyBorder="1" applyAlignment="1">
      <alignment horizontal="center" vertical="center" wrapText="1"/>
    </xf>
    <xf numFmtId="0" fontId="0" fillId="19" borderId="38" xfId="0" applyFill="1" applyBorder="1" applyAlignment="1">
      <alignment horizontal="center" vertical="center" wrapText="1"/>
    </xf>
    <xf numFmtId="0" fontId="4" fillId="3" borderId="66" xfId="0" applyFont="1" applyFill="1" applyBorder="1" applyAlignment="1">
      <alignment horizontal="center" vertical="center" wrapText="1"/>
    </xf>
    <xf numFmtId="0" fontId="4" fillId="3" borderId="67" xfId="0" applyFont="1" applyFill="1" applyBorder="1" applyAlignment="1">
      <alignment horizontal="center" vertical="center" wrapText="1"/>
    </xf>
    <xf numFmtId="0" fontId="31" fillId="3" borderId="35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31" fillId="3" borderId="61" xfId="0" applyFont="1" applyFill="1" applyBorder="1" applyAlignment="1">
      <alignment horizontal="center" vertical="center" wrapText="1"/>
    </xf>
    <xf numFmtId="0" fontId="31" fillId="3" borderId="72" xfId="0" applyFont="1" applyFill="1" applyBorder="1" applyAlignment="1">
      <alignment horizontal="center" vertical="center" wrapText="1"/>
    </xf>
    <xf numFmtId="0" fontId="15" fillId="13" borderId="13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/>
    </xf>
    <xf numFmtId="0" fontId="5" fillId="4" borderId="58" xfId="0" applyFont="1" applyFill="1" applyBorder="1" applyAlignment="1">
      <alignment horizontal="center" vertical="center" wrapText="1"/>
    </xf>
    <xf numFmtId="0" fontId="5" fillId="4" borderId="59" xfId="0" applyFont="1" applyFill="1" applyBorder="1" applyAlignment="1">
      <alignment horizontal="center" vertical="center" wrapText="1"/>
    </xf>
    <xf numFmtId="0" fontId="20" fillId="2" borderId="23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43" fontId="2" fillId="5" borderId="58" xfId="1" applyFont="1" applyFill="1" applyBorder="1" applyAlignment="1">
      <alignment horizontal="center" vertical="center" wrapText="1"/>
    </xf>
    <xf numFmtId="43" fontId="2" fillId="5" borderId="89" xfId="1" applyFont="1" applyFill="1" applyBorder="1" applyAlignment="1">
      <alignment horizontal="center" vertical="center" wrapText="1"/>
    </xf>
    <xf numFmtId="43" fontId="2" fillId="5" borderId="59" xfId="1" applyFont="1" applyFill="1" applyBorder="1" applyAlignment="1">
      <alignment horizontal="center" vertical="center" wrapText="1"/>
    </xf>
    <xf numFmtId="43" fontId="15" fillId="0" borderId="58" xfId="1" applyFont="1" applyFill="1" applyBorder="1" applyAlignment="1">
      <alignment horizontal="center" vertical="center" wrapText="1"/>
    </xf>
    <xf numFmtId="43" fontId="15" fillId="0" borderId="89" xfId="1" applyFont="1" applyFill="1" applyBorder="1" applyAlignment="1">
      <alignment horizontal="center" vertical="center" wrapText="1"/>
    </xf>
    <xf numFmtId="43" fontId="15" fillId="0" borderId="59" xfId="1" applyFont="1" applyFill="1" applyBorder="1" applyAlignment="1">
      <alignment horizontal="center" vertical="center" wrapText="1"/>
    </xf>
    <xf numFmtId="43" fontId="15" fillId="0" borderId="58" xfId="1" applyFont="1" applyFill="1" applyBorder="1" applyAlignment="1">
      <alignment horizontal="center" vertical="center"/>
    </xf>
    <xf numFmtId="43" fontId="15" fillId="0" borderId="89" xfId="1" applyFont="1" applyFill="1" applyBorder="1" applyAlignment="1">
      <alignment horizontal="center" vertical="center"/>
    </xf>
    <xf numFmtId="43" fontId="15" fillId="0" borderId="59" xfId="1" applyFont="1" applyFill="1" applyBorder="1" applyAlignment="1">
      <alignment horizontal="center" vertical="center"/>
    </xf>
    <xf numFmtId="43" fontId="15" fillId="0" borderId="58" xfId="1" quotePrefix="1" applyFont="1" applyFill="1" applyBorder="1" applyAlignment="1">
      <alignment horizontal="center" vertical="center"/>
    </xf>
    <xf numFmtId="43" fontId="15" fillId="0" borderId="89" xfId="1" quotePrefix="1" applyFont="1" applyFill="1" applyBorder="1" applyAlignment="1">
      <alignment horizontal="center" vertical="center"/>
    </xf>
    <xf numFmtId="43" fontId="15" fillId="0" borderId="59" xfId="1" quotePrefix="1" applyFont="1" applyFill="1" applyBorder="1" applyAlignment="1">
      <alignment horizontal="center" vertical="center"/>
    </xf>
    <xf numFmtId="0" fontId="2" fillId="12" borderId="58" xfId="0" applyFont="1" applyFill="1" applyBorder="1" applyAlignment="1">
      <alignment horizontal="center" vertical="center" wrapText="1"/>
    </xf>
    <xf numFmtId="0" fontId="2" fillId="12" borderId="59" xfId="0" applyFont="1" applyFill="1" applyBorder="1" applyAlignment="1">
      <alignment horizontal="center" vertical="center" wrapText="1"/>
    </xf>
    <xf numFmtId="43" fontId="2" fillId="5" borderId="58" xfId="0" applyNumberFormat="1" applyFont="1" applyFill="1" applyBorder="1" applyAlignment="1">
      <alignment horizontal="center" vertical="center"/>
    </xf>
    <xf numFmtId="43" fontId="2" fillId="5" borderId="59" xfId="0" applyNumberFormat="1" applyFont="1" applyFill="1" applyBorder="1" applyAlignment="1">
      <alignment horizontal="center" vertical="center"/>
    </xf>
    <xf numFmtId="0" fontId="12" fillId="3" borderId="46" xfId="0" applyFont="1" applyFill="1" applyBorder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  <xf numFmtId="0" fontId="12" fillId="3" borderId="8" xfId="0" applyFont="1" applyFill="1" applyBorder="1" applyAlignment="1">
      <alignment horizontal="left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6" fillId="12" borderId="35" xfId="0" applyFont="1" applyFill="1" applyBorder="1" applyAlignment="1">
      <alignment horizontal="center" vertical="center" wrapText="1"/>
    </xf>
    <xf numFmtId="0" fontId="16" fillId="12" borderId="10" xfId="0" applyFont="1" applyFill="1" applyBorder="1" applyAlignment="1">
      <alignment horizontal="center" vertical="center" wrapText="1"/>
    </xf>
    <xf numFmtId="0" fontId="20" fillId="12" borderId="23" xfId="0" applyFont="1" applyFill="1" applyBorder="1" applyAlignment="1">
      <alignment horizontal="center" vertical="center" wrapText="1"/>
    </xf>
    <xf numFmtId="0" fontId="20" fillId="12" borderId="56" xfId="0" applyFont="1" applyFill="1" applyBorder="1" applyAlignment="1">
      <alignment horizontal="center" vertical="center" wrapText="1"/>
    </xf>
    <xf numFmtId="0" fontId="20" fillId="12" borderId="25" xfId="0" applyFont="1" applyFill="1" applyBorder="1" applyAlignment="1">
      <alignment horizontal="center" vertical="center" wrapText="1"/>
    </xf>
    <xf numFmtId="0" fontId="20" fillId="12" borderId="57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20" fillId="12" borderId="58" xfId="0" applyFont="1" applyFill="1" applyBorder="1" applyAlignment="1">
      <alignment horizontal="center" vertical="center" wrapText="1"/>
    </xf>
    <xf numFmtId="0" fontId="20" fillId="12" borderId="59" xfId="0" applyFont="1" applyFill="1" applyBorder="1" applyAlignment="1">
      <alignment horizontal="center" vertical="center" wrapText="1"/>
    </xf>
    <xf numFmtId="0" fontId="20" fillId="2" borderId="68" xfId="0" applyFont="1" applyFill="1" applyBorder="1" applyAlignment="1">
      <alignment horizontal="center" vertical="center"/>
    </xf>
    <xf numFmtId="0" fontId="20" fillId="13" borderId="6" xfId="0" applyFont="1" applyFill="1" applyBorder="1" applyAlignment="1">
      <alignment horizontal="center" vertical="center" wrapText="1"/>
    </xf>
    <xf numFmtId="0" fontId="20" fillId="13" borderId="28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horizontal="center" vertical="center" wrapText="1"/>
    </xf>
    <xf numFmtId="0" fontId="21" fillId="0" borderId="64" xfId="0" applyFont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/>
    </xf>
    <xf numFmtId="0" fontId="5" fillId="14" borderId="29" xfId="0" applyFont="1" applyFill="1" applyBorder="1" applyAlignment="1">
      <alignment horizontal="center"/>
    </xf>
    <xf numFmtId="0" fontId="5" fillId="14" borderId="31" xfId="0" applyFont="1" applyFill="1" applyBorder="1" applyAlignment="1">
      <alignment horizontal="center"/>
    </xf>
    <xf numFmtId="0" fontId="5" fillId="14" borderId="31" xfId="0" applyFont="1" applyFill="1" applyBorder="1" applyAlignment="1">
      <alignment horizontal="left" vertical="center"/>
    </xf>
    <xf numFmtId="0" fontId="5" fillId="14" borderId="32" xfId="0" applyFont="1" applyFill="1" applyBorder="1" applyAlignment="1">
      <alignment horizontal="left" vertical="center"/>
    </xf>
    <xf numFmtId="0" fontId="5" fillId="14" borderId="30" xfId="0" applyFont="1" applyFill="1" applyBorder="1" applyAlignment="1">
      <alignment horizontal="left" vertical="center"/>
    </xf>
    <xf numFmtId="0" fontId="3" fillId="15" borderId="68" xfId="0" applyFont="1" applyFill="1" applyBorder="1" applyAlignment="1">
      <alignment horizontal="center" vertical="center"/>
    </xf>
    <xf numFmtId="0" fontId="3" fillId="15" borderId="67" xfId="0" applyFont="1" applyFill="1" applyBorder="1" applyAlignment="1">
      <alignment horizontal="center" vertical="center"/>
    </xf>
    <xf numFmtId="0" fontId="18" fillId="15" borderId="29" xfId="0" applyFont="1" applyFill="1" applyBorder="1" applyAlignment="1">
      <alignment horizontal="right" vertical="center"/>
    </xf>
    <xf numFmtId="0" fontId="18" fillId="15" borderId="31" xfId="0" applyFont="1" applyFill="1" applyBorder="1" applyAlignment="1">
      <alignment horizontal="right" vertical="center"/>
    </xf>
    <xf numFmtId="44" fontId="3" fillId="0" borderId="1" xfId="2" applyFont="1" applyFill="1" applyBorder="1" applyAlignment="1">
      <alignment vertical="center"/>
    </xf>
    <xf numFmtId="44" fontId="3" fillId="0" borderId="33" xfId="2" applyFont="1" applyFill="1" applyBorder="1" applyAlignment="1">
      <alignment vertical="center"/>
    </xf>
    <xf numFmtId="44" fontId="10" fillId="5" borderId="32" xfId="2" applyFont="1" applyFill="1" applyBorder="1" applyAlignment="1">
      <alignment vertical="center"/>
    </xf>
    <xf numFmtId="44" fontId="10" fillId="5" borderId="7" xfId="2" applyFont="1" applyFill="1" applyBorder="1" applyAlignment="1">
      <alignment vertical="center"/>
    </xf>
    <xf numFmtId="44" fontId="3" fillId="0" borderId="1" xfId="2" applyFont="1" applyFill="1" applyBorder="1" applyAlignment="1">
      <alignment horizontal="center" vertical="center"/>
    </xf>
    <xf numFmtId="44" fontId="3" fillId="0" borderId="33" xfId="2" applyFont="1" applyFill="1" applyBorder="1" applyAlignment="1">
      <alignment horizontal="center" vertical="center"/>
    </xf>
    <xf numFmtId="44" fontId="15" fillId="0" borderId="1" xfId="2" applyFont="1" applyFill="1" applyBorder="1" applyAlignment="1">
      <alignment vertical="center"/>
    </xf>
    <xf numFmtId="44" fontId="15" fillId="0" borderId="33" xfId="2" applyFont="1" applyFill="1" applyBorder="1" applyAlignment="1">
      <alignment vertical="center"/>
    </xf>
    <xf numFmtId="0" fontId="5" fillId="14" borderId="31" xfId="0" applyFont="1" applyFill="1" applyBorder="1" applyAlignment="1">
      <alignment horizontal="left"/>
    </xf>
    <xf numFmtId="0" fontId="5" fillId="14" borderId="32" xfId="0" applyFont="1" applyFill="1" applyBorder="1" applyAlignment="1">
      <alignment horizontal="left"/>
    </xf>
    <xf numFmtId="0" fontId="5" fillId="14" borderId="30" xfId="0" applyFont="1" applyFill="1" applyBorder="1" applyAlignment="1">
      <alignment horizontal="left"/>
    </xf>
    <xf numFmtId="0" fontId="5" fillId="14" borderId="28" xfId="0" applyFont="1" applyFill="1" applyBorder="1" applyAlignment="1">
      <alignment horizontal="left"/>
    </xf>
    <xf numFmtId="0" fontId="5" fillId="14" borderId="7" xfId="0" applyFont="1" applyFill="1" applyBorder="1" applyAlignment="1">
      <alignment horizontal="left"/>
    </xf>
    <xf numFmtId="4" fontId="3" fillId="2" borderId="46" xfId="0" applyNumberFormat="1" applyFont="1" applyFill="1" applyBorder="1" applyAlignment="1">
      <alignment horizontal="left" vertical="center" wrapText="1"/>
    </xf>
    <xf numFmtId="4" fontId="3" fillId="2" borderId="0" xfId="0" applyNumberFormat="1" applyFont="1" applyFill="1" applyAlignment="1">
      <alignment horizontal="left" vertical="center" wrapText="1"/>
    </xf>
    <xf numFmtId="4" fontId="3" fillId="2" borderId="8" xfId="0" applyNumberFormat="1" applyFont="1" applyFill="1" applyBorder="1" applyAlignment="1">
      <alignment horizontal="left" vertical="center" wrapText="1"/>
    </xf>
    <xf numFmtId="44" fontId="3" fillId="0" borderId="1" xfId="2" applyFont="1" applyBorder="1" applyAlignment="1">
      <alignment horizontal="right" vertical="center"/>
    </xf>
    <xf numFmtId="44" fontId="3" fillId="0" borderId="33" xfId="2" applyFont="1" applyBorder="1" applyAlignment="1">
      <alignment horizontal="right" vertical="center"/>
    </xf>
    <xf numFmtId="44" fontId="3" fillId="0" borderId="73" xfId="2" applyFont="1" applyBorder="1" applyAlignment="1">
      <alignment horizontal="right" vertical="center"/>
    </xf>
    <xf numFmtId="44" fontId="3" fillId="0" borderId="53" xfId="2" applyFont="1" applyBorder="1" applyAlignment="1">
      <alignment horizontal="right" vertical="center"/>
    </xf>
    <xf numFmtId="0" fontId="16" fillId="14" borderId="28" xfId="0" applyFont="1" applyFill="1" applyBorder="1" applyAlignment="1">
      <alignment horizontal="right" vertical="center"/>
    </xf>
    <xf numFmtId="44" fontId="17" fillId="5" borderId="32" xfId="2" applyFont="1" applyFill="1" applyBorder="1" applyAlignment="1">
      <alignment horizontal="center" vertical="center"/>
    </xf>
    <xf numFmtId="44" fontId="17" fillId="5" borderId="7" xfId="2" applyFont="1" applyFill="1" applyBorder="1" applyAlignment="1">
      <alignment horizontal="center" vertical="center"/>
    </xf>
    <xf numFmtId="0" fontId="5" fillId="2" borderId="46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46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1" fillId="2" borderId="46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1" fillId="2" borderId="8" xfId="0" applyFont="1" applyFill="1" applyBorder="1" applyAlignment="1">
      <alignment horizontal="center" vertical="center"/>
    </xf>
    <xf numFmtId="0" fontId="3" fillId="0" borderId="4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4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46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4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/>
    </xf>
    <xf numFmtId="0" fontId="16" fillId="13" borderId="6" xfId="0" applyFont="1" applyFill="1" applyBorder="1" applyAlignment="1">
      <alignment horizontal="center" vertical="center"/>
    </xf>
    <xf numFmtId="0" fontId="16" fillId="13" borderId="28" xfId="0" applyFont="1" applyFill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5" fillId="13" borderId="6" xfId="0" applyFont="1" applyFill="1" applyBorder="1" applyAlignment="1">
      <alignment horizontal="center"/>
    </xf>
    <xf numFmtId="0" fontId="5" fillId="13" borderId="28" xfId="0" applyFont="1" applyFill="1" applyBorder="1" applyAlignment="1">
      <alignment horizontal="center"/>
    </xf>
    <xf numFmtId="0" fontId="5" fillId="13" borderId="7" xfId="0" applyFont="1" applyFill="1" applyBorder="1" applyAlignment="1">
      <alignment horizontal="center"/>
    </xf>
    <xf numFmtId="0" fontId="3" fillId="13" borderId="35" xfId="0" applyFont="1" applyFill="1" applyBorder="1" applyAlignment="1">
      <alignment horizontal="center" vertical="center" wrapText="1"/>
    </xf>
    <xf numFmtId="0" fontId="3" fillId="13" borderId="5" xfId="0" applyFont="1" applyFill="1" applyBorder="1" applyAlignment="1">
      <alignment horizontal="center" vertical="center" wrapText="1"/>
    </xf>
    <xf numFmtId="0" fontId="3" fillId="13" borderId="46" xfId="0" applyFont="1" applyFill="1" applyBorder="1" applyAlignment="1">
      <alignment horizontal="center" vertical="center" wrapText="1"/>
    </xf>
    <xf numFmtId="0" fontId="3" fillId="13" borderId="8" xfId="0" applyFont="1" applyFill="1" applyBorder="1" applyAlignment="1">
      <alignment horizontal="center" vertical="center" wrapText="1"/>
    </xf>
    <xf numFmtId="0" fontId="3" fillId="13" borderId="10" xfId="0" applyFont="1" applyFill="1" applyBorder="1" applyAlignment="1">
      <alignment horizontal="center" vertical="center" wrapText="1"/>
    </xf>
    <xf numFmtId="0" fontId="3" fillId="13" borderId="9" xfId="0" applyFont="1" applyFill="1" applyBorder="1" applyAlignment="1">
      <alignment horizontal="center" vertical="center" wrapText="1"/>
    </xf>
    <xf numFmtId="0" fontId="23" fillId="16" borderId="23" xfId="0" applyFont="1" applyFill="1" applyBorder="1" applyAlignment="1">
      <alignment horizontal="center" vertical="center"/>
    </xf>
    <xf numFmtId="0" fontId="23" fillId="16" borderId="24" xfId="0" applyFont="1" applyFill="1" applyBorder="1" applyAlignment="1">
      <alignment horizontal="center" vertical="center"/>
    </xf>
    <xf numFmtId="10" fontId="23" fillId="0" borderId="19" xfId="0" applyNumberFormat="1" applyFont="1" applyBorder="1" applyAlignment="1">
      <alignment horizontal="center" vertical="center"/>
    </xf>
    <xf numFmtId="10" fontId="23" fillId="0" borderId="50" xfId="0" applyNumberFormat="1" applyFont="1" applyBorder="1" applyAlignment="1">
      <alignment horizontal="center" vertical="center"/>
    </xf>
    <xf numFmtId="10" fontId="7" fillId="0" borderId="13" xfId="0" applyNumberFormat="1" applyFont="1" applyBorder="1" applyAlignment="1">
      <alignment horizontal="left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10" fontId="7" fillId="0" borderId="51" xfId="0" applyNumberFormat="1" applyFont="1" applyBorder="1" applyAlignment="1">
      <alignment horizontal="left"/>
    </xf>
    <xf numFmtId="0" fontId="3" fillId="0" borderId="6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6" fillId="17" borderId="23" xfId="0" applyFont="1" applyFill="1" applyBorder="1" applyAlignment="1">
      <alignment horizontal="left" vertical="center"/>
    </xf>
    <xf numFmtId="0" fontId="6" fillId="17" borderId="24" xfId="0" applyFont="1" applyFill="1" applyBorder="1" applyAlignment="1">
      <alignment horizontal="left" vertical="center"/>
    </xf>
    <xf numFmtId="0" fontId="3" fillId="14" borderId="50" xfId="0" applyFont="1" applyFill="1" applyBorder="1" applyAlignment="1">
      <alignment horizontal="left" vertical="center"/>
    </xf>
    <xf numFmtId="0" fontId="3" fillId="14" borderId="51" xfId="0" applyFont="1" applyFill="1" applyBorder="1" applyAlignment="1">
      <alignment horizontal="left" vertical="center"/>
    </xf>
    <xf numFmtId="0" fontId="5" fillId="13" borderId="35" xfId="0" applyFont="1" applyFill="1" applyBorder="1" applyAlignment="1">
      <alignment horizontal="center"/>
    </xf>
    <xf numFmtId="0" fontId="5" fillId="13" borderId="4" xfId="0" applyFont="1" applyFill="1" applyBorder="1" applyAlignment="1">
      <alignment horizontal="center"/>
    </xf>
    <xf numFmtId="0" fontId="5" fillId="13" borderId="5" xfId="0" applyFont="1" applyFill="1" applyBorder="1" applyAlignment="1">
      <alignment horizontal="center"/>
    </xf>
    <xf numFmtId="0" fontId="5" fillId="0" borderId="2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/>
    </xf>
    <xf numFmtId="0" fontId="36" fillId="14" borderId="19" xfId="38" applyFont="1" applyFill="1" applyBorder="1" applyAlignment="1">
      <alignment horizontal="center" vertical="center" wrapText="1"/>
    </xf>
    <xf numFmtId="0" fontId="36" fillId="14" borderId="12" xfId="38" applyFont="1" applyFill="1" applyBorder="1" applyAlignment="1">
      <alignment horizontal="center" vertical="center" wrapText="1"/>
    </xf>
    <xf numFmtId="0" fontId="36" fillId="14" borderId="14" xfId="38" applyFont="1" applyFill="1" applyBorder="1" applyAlignment="1">
      <alignment horizontal="center" vertical="center" wrapText="1"/>
    </xf>
    <xf numFmtId="44" fontId="36" fillId="14" borderId="1" xfId="39" applyFont="1" applyFill="1" applyBorder="1" applyAlignment="1" applyProtection="1">
      <alignment horizontal="center" vertical="center" wrapText="1"/>
    </xf>
    <xf numFmtId="0" fontId="36" fillId="14" borderId="6" xfId="38" applyFont="1" applyFill="1" applyBorder="1" applyAlignment="1">
      <alignment horizontal="center" vertical="center" wrapText="1"/>
    </xf>
    <xf numFmtId="0" fontId="36" fillId="14" borderId="28" xfId="38" applyFont="1" applyFill="1" applyBorder="1" applyAlignment="1">
      <alignment horizontal="center" vertical="center" wrapText="1"/>
    </xf>
    <xf numFmtId="0" fontId="21" fillId="0" borderId="35" xfId="38" applyFont="1" applyBorder="1" applyAlignment="1">
      <alignment horizontal="right" vertical="center" wrapText="1"/>
    </xf>
    <xf numFmtId="0" fontId="21" fillId="0" borderId="4" xfId="38" applyFont="1" applyBorder="1" applyAlignment="1">
      <alignment horizontal="right" vertical="center" wrapText="1"/>
    </xf>
    <xf numFmtId="0" fontId="21" fillId="0" borderId="10" xfId="38" applyFont="1" applyBorder="1" applyAlignment="1">
      <alignment horizontal="right" vertical="center" wrapText="1"/>
    </xf>
    <xf numFmtId="0" fontId="21" fillId="0" borderId="47" xfId="38" applyFont="1" applyBorder="1" applyAlignment="1">
      <alignment horizontal="right" vertical="center" wrapText="1"/>
    </xf>
    <xf numFmtId="0" fontId="36" fillId="14" borderId="50" xfId="38" applyFont="1" applyFill="1" applyBorder="1" applyAlignment="1">
      <alignment horizontal="center" vertical="center" wrapText="1"/>
    </xf>
    <xf numFmtId="0" fontId="36" fillId="14" borderId="13" xfId="38" applyFont="1" applyFill="1" applyBorder="1" applyAlignment="1">
      <alignment horizontal="center" vertical="center" wrapText="1"/>
    </xf>
    <xf numFmtId="0" fontId="36" fillId="14" borderId="51" xfId="38" applyFont="1" applyFill="1" applyBorder="1" applyAlignment="1">
      <alignment horizontal="center" vertical="center" wrapText="1"/>
    </xf>
    <xf numFmtId="44" fontId="36" fillId="14" borderId="73" xfId="39" applyFont="1" applyFill="1" applyBorder="1" applyAlignment="1" applyProtection="1">
      <alignment horizontal="center" vertical="center" wrapText="1"/>
    </xf>
    <xf numFmtId="49" fontId="2" fillId="0" borderId="93" xfId="37" applyNumberFormat="1" applyFont="1" applyBorder="1" applyAlignment="1">
      <alignment horizontal="center" vertical="center" wrapText="1"/>
    </xf>
    <xf numFmtId="49" fontId="2" fillId="0" borderId="2" xfId="37" applyNumberFormat="1" applyFont="1" applyBorder="1" applyAlignment="1">
      <alignment horizontal="center" vertical="center" wrapText="1"/>
    </xf>
    <xf numFmtId="49" fontId="23" fillId="0" borderId="26" xfId="37" applyNumberFormat="1" applyFont="1" applyBorder="1" applyAlignment="1">
      <alignment horizontal="center" vertical="center" wrapText="1"/>
    </xf>
    <xf numFmtId="0" fontId="34" fillId="0" borderId="23" xfId="37" applyFont="1" applyBorder="1" applyAlignment="1">
      <alignment horizontal="center" vertical="center" wrapText="1"/>
    </xf>
    <xf numFmtId="0" fontId="34" fillId="0" borderId="24" xfId="37" applyFont="1" applyBorder="1" applyAlignment="1">
      <alignment horizontal="center" vertical="center" wrapText="1"/>
    </xf>
    <xf numFmtId="0" fontId="34" fillId="0" borderId="68" xfId="37" applyFont="1" applyBorder="1" applyAlignment="1">
      <alignment horizontal="center" vertical="center" wrapText="1"/>
    </xf>
    <xf numFmtId="0" fontId="34" fillId="0" borderId="19" xfId="37" applyFont="1" applyBorder="1" applyAlignment="1">
      <alignment horizontal="center" vertical="center" wrapText="1"/>
    </xf>
    <xf numFmtId="0" fontId="34" fillId="0" borderId="13" xfId="37" applyFont="1" applyBorder="1" applyAlignment="1">
      <alignment horizontal="center" vertical="center" wrapText="1"/>
    </xf>
    <xf numFmtId="0" fontId="34" fillId="0" borderId="1" xfId="37" applyFont="1" applyBorder="1" applyAlignment="1">
      <alignment horizontal="center" vertical="center" wrapText="1"/>
    </xf>
    <xf numFmtId="49" fontId="35" fillId="0" borderId="19" xfId="38" applyNumberFormat="1" applyFont="1" applyBorder="1" applyAlignment="1">
      <alignment horizontal="center" vertical="center" wrapText="1"/>
    </xf>
    <xf numFmtId="49" fontId="35" fillId="0" borderId="13" xfId="38" applyNumberFormat="1" applyFont="1" applyBorder="1" applyAlignment="1">
      <alignment horizontal="center" vertical="center" wrapText="1"/>
    </xf>
    <xf numFmtId="49" fontId="35" fillId="0" borderId="1" xfId="38" applyNumberFormat="1" applyFont="1" applyBorder="1" applyAlignment="1">
      <alignment horizontal="center" vertical="center" wrapText="1"/>
    </xf>
    <xf numFmtId="0" fontId="23" fillId="0" borderId="100" xfId="38" applyFont="1" applyBorder="1" applyAlignment="1">
      <alignment horizontal="center" vertical="center" wrapText="1"/>
    </xf>
    <xf numFmtId="0" fontId="23" fillId="0" borderId="4" xfId="38" applyFont="1" applyBorder="1" applyAlignment="1">
      <alignment horizontal="center" vertical="center" wrapText="1"/>
    </xf>
    <xf numFmtId="0" fontId="23" fillId="0" borderId="5" xfId="38" applyFont="1" applyBorder="1" applyAlignment="1">
      <alignment horizontal="center" vertical="center" wrapText="1"/>
    </xf>
    <xf numFmtId="0" fontId="23" fillId="0" borderId="88" xfId="38" applyFont="1" applyBorder="1" applyAlignment="1">
      <alignment horizontal="center" vertical="center" wrapText="1"/>
    </xf>
    <xf numFmtId="0" fontId="23" fillId="0" borderId="72" xfId="38" applyFont="1" applyBorder="1" applyAlignment="1">
      <alignment horizontal="center" vertical="center" wrapText="1"/>
    </xf>
    <xf numFmtId="0" fontId="23" fillId="0" borderId="101" xfId="38" applyFont="1" applyBorder="1" applyAlignment="1">
      <alignment horizontal="center" vertical="center" wrapText="1"/>
    </xf>
    <xf numFmtId="0" fontId="23" fillId="0" borderId="102" xfId="37" applyFont="1" applyBorder="1" applyAlignment="1">
      <alignment horizontal="center" vertical="center" wrapText="1"/>
    </xf>
    <xf numFmtId="0" fontId="23" fillId="0" borderId="95" xfId="37" applyFont="1" applyBorder="1" applyAlignment="1">
      <alignment horizontal="center" vertical="center" wrapText="1"/>
    </xf>
  </cellXfs>
  <cellStyles count="42">
    <cellStyle name="Hiperlink 2" xfId="19" xr:uid="{4BB85C22-8901-4CCD-9B96-63C6C28BFA30}"/>
    <cellStyle name="Moeda" xfId="2" builtinId="4"/>
    <cellStyle name="Moeda 18" xfId="16" xr:uid="{21E7757D-382F-41A9-93BA-09F7CB851B56}"/>
    <cellStyle name="Moeda 18 2" xfId="23" xr:uid="{7A955937-4833-4090-BF47-D387C20BE457}"/>
    <cellStyle name="Moeda 2" xfId="5" xr:uid="{E22679F7-7C2D-4C3F-8862-98DDD936437A}"/>
    <cellStyle name="Moeda 2 2" xfId="24" xr:uid="{E754D520-63DC-4C2C-97D1-6632761DE18F}"/>
    <cellStyle name="Moeda 2 3" xfId="18" xr:uid="{F420F198-01C9-46D6-8432-E344E04AD87D}"/>
    <cellStyle name="Moeda 3" xfId="25" xr:uid="{E9E10881-AAB8-4161-B17E-F990ECEEBA25}"/>
    <cellStyle name="Moeda 3 2" xfId="40" xr:uid="{4A7E8F08-234F-4699-9E19-024E3AB60C3A}"/>
    <cellStyle name="Moeda 6" xfId="39" xr:uid="{289C1087-72AA-4B4D-8806-98DA6205FB82}"/>
    <cellStyle name="Normal" xfId="0" builtinId="0"/>
    <cellStyle name="Normal 13" xfId="7" xr:uid="{D386FD91-A027-4B43-80AB-6B1734134C18}"/>
    <cellStyle name="Normal 19" xfId="30" xr:uid="{EF9D664A-3538-4635-9438-B5F8D7A68683}"/>
    <cellStyle name="Normal 2" xfId="6" xr:uid="{1A0AC610-E5A6-40BE-BD21-6C17C30F227C}"/>
    <cellStyle name="Normal 2 2" xfId="11" xr:uid="{E1E32617-2C5F-49E0-89A7-021451398D20}"/>
    <cellStyle name="Normal 2 2 2 2" xfId="38" xr:uid="{DE755246-CC0A-4AAF-AD7A-E8A5C2BA2FE1}"/>
    <cellStyle name="Normal 2 3" xfId="26" xr:uid="{AB639D9F-E73E-476F-9150-2F2177FB2220}"/>
    <cellStyle name="Normal 3" xfId="12" xr:uid="{F1BF0F7F-173C-499F-A6E2-AC4B962A7F84}"/>
    <cellStyle name="Normal 4 2" xfId="36" xr:uid="{151E270B-8B07-4B61-88A1-8D00CD0D3C63}"/>
    <cellStyle name="Normal 7" xfId="32" xr:uid="{ADAE35B7-0844-4BCD-B647-8F0B408E56F5}"/>
    <cellStyle name="Normal 8 2" xfId="14" xr:uid="{7BD02154-83B9-49EE-8185-D784894657C3}"/>
    <cellStyle name="Porcentagem" xfId="3" builtinId="5"/>
    <cellStyle name="Porcentagem 11" xfId="17" xr:uid="{BD682117-2ABF-41E2-A247-E62795651FE5}"/>
    <cellStyle name="Porcentagem 2" xfId="8" xr:uid="{47EE96E9-8C61-4C37-89E2-D95532DFECD9}"/>
    <cellStyle name="Porcentagem 2 2" xfId="10" xr:uid="{D1203316-FBA1-4122-8318-8FDB7FFD297A}"/>
    <cellStyle name="Porcentagem 2 2 2 2" xfId="41" xr:uid="{71937D20-1970-4BBF-8813-1E738C390E34}"/>
    <cellStyle name="Porcentagem 3" xfId="29" xr:uid="{405CE417-7E17-4950-9BB5-65FE958EA5DD}"/>
    <cellStyle name="Porcentagem 4" xfId="31" xr:uid="{D58A3899-7BA8-4171-8F91-AA91FE33F0A4}"/>
    <cellStyle name="Porcentagem 6" xfId="33" xr:uid="{4090D94A-C1D6-46FF-85D5-6D5178E3803C}"/>
    <cellStyle name="Porcentagem 7 2 3" xfId="34" xr:uid="{25AEBBE1-25E0-4861-A041-0CB2D81B2C56}"/>
    <cellStyle name="Vírgula" xfId="1" builtinId="3"/>
    <cellStyle name="Vírgula 2" xfId="13" xr:uid="{0CDA74DB-F62E-45EF-AD3B-5D376EEEB08A}"/>
    <cellStyle name="Vírgula 2 2" xfId="21" xr:uid="{12356B11-0DB0-40F7-9C0C-C05DDC1DAB5B}"/>
    <cellStyle name="Vírgula 2 3" xfId="28" xr:uid="{958A494F-4544-4FB6-8328-E3DC7CF662E7}"/>
    <cellStyle name="Vírgula 2 8 8" xfId="37" xr:uid="{61F5B58E-212C-4B63-B228-E8AA4BFEA285}"/>
    <cellStyle name="Vírgula 3" xfId="20" xr:uid="{AD1DD779-3826-4B98-96C5-310FA06A0BCE}"/>
    <cellStyle name="Vírgula 3 5" xfId="15" xr:uid="{2F40951E-4B57-4FBE-B2E2-8F2F0CA23D25}"/>
    <cellStyle name="Vírgula 3 5 2" xfId="22" xr:uid="{C8A8B8E7-31E8-4853-8370-81A14CB3798D}"/>
    <cellStyle name="Vírgula 4" xfId="9" xr:uid="{76076974-A920-41B2-9361-62B75437AA3C}"/>
    <cellStyle name="Vírgula 5" xfId="27" xr:uid="{0C728397-5639-42C0-8028-8A1F39176526}"/>
    <cellStyle name="Vírgula 6" xfId="4" xr:uid="{29B6B226-254F-4CC6-B623-668DF9AF8997}"/>
    <cellStyle name="Vírgula 8 8" xfId="35" xr:uid="{36F73222-321C-41F0-A8A5-34E520E64B6A}"/>
  </cellStyles>
  <dxfs count="0"/>
  <tableStyles count="0" defaultTableStyle="TableStyleMedium2" defaultPivotStyle="PivotStyleLight16"/>
  <colors>
    <mruColors>
      <color rgb="FFFFF2CC"/>
      <color rgb="FFEAF3FA"/>
      <color rgb="FFFDEADF"/>
      <color rgb="FFECFFE5"/>
      <color rgb="FFF1F7ED"/>
      <color rgb="FFF2F2F2"/>
      <color rgb="FFFEE8FA"/>
      <color rgb="FFFCC8F2"/>
      <color rgb="FFDCDA94"/>
      <color rgb="FFCED2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1706496</xdr:colOff>
      <xdr:row>32</xdr:row>
      <xdr:rowOff>174186</xdr:rowOff>
    </xdr:from>
    <xdr:to>
      <xdr:col>14</xdr:col>
      <xdr:colOff>310516</xdr:colOff>
      <xdr:row>46</xdr:row>
      <xdr:rowOff>177165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pSpPr/>
      </xdr:nvGrpSpPr>
      <xdr:grpSpPr>
        <a:xfrm>
          <a:off x="1954146" y="10585011"/>
          <a:ext cx="12558145" cy="2669979"/>
          <a:chOff x="938893" y="23608392"/>
          <a:chExt cx="13595726" cy="3061607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00000000-0008-0000-04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t="58346"/>
          <a:stretch/>
        </xdr:blipFill>
        <xdr:spPr>
          <a:xfrm>
            <a:off x="7768331" y="23608393"/>
            <a:ext cx="6766288" cy="3060000"/>
          </a:xfrm>
          <a:prstGeom prst="rect">
            <a:avLst/>
          </a:prstGeom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/>
          <a:srcRect b="57972"/>
          <a:stretch/>
        </xdr:blipFill>
        <xdr:spPr>
          <a:xfrm>
            <a:off x="938893" y="23608392"/>
            <a:ext cx="6709668" cy="3061607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2045522</xdr:colOff>
      <xdr:row>49</xdr:row>
      <xdr:rowOff>122394</xdr:rowOff>
    </xdr:from>
    <xdr:ext cx="10169338" cy="6619401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3172" y="13076394"/>
          <a:ext cx="10169338" cy="6619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106679</xdr:colOff>
      <xdr:row>2</xdr:row>
      <xdr:rowOff>66675</xdr:rowOff>
    </xdr:from>
    <xdr:to>
      <xdr:col>10</xdr:col>
      <xdr:colOff>552217</xdr:colOff>
      <xdr:row>51</xdr:row>
      <xdr:rowOff>11430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ED9FF40B-BB66-DD5A-53D8-039C0F0C34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79" y="733425"/>
          <a:ext cx="6732038" cy="881253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rf3jusbr-my.sharepoint.com/personal/chiroshi_trf3_jus_br/Documents/Projeto%20Fachada%20Santos/Processo/Planilha%20de%20Preenchimento%20por%20Licitantes%20-%20Rev00.xlsx" TargetMode="External"/><Relationship Id="rId1" Type="http://schemas.openxmlformats.org/officeDocument/2006/relationships/externalLinkPath" Target="https://trf3jusbr-my.sharepoint.com/personal/chiroshi_trf3_jus_br/Documents/Projeto%20Fachada%20Santos/Processo/Planilha%20de%20Preenchimento%20por%20Licitantes%20-%20Rev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pa"/>
      <sheetName val="Cál Fator K, TRDE e Enc Sociais"/>
      <sheetName val="Auxiliar - Simples Nacional"/>
      <sheetName val="Planilha de Preço"/>
      <sheetName val="Planilha de Preço por Etapa"/>
      <sheetName val="Cronograma Físico-Financeiro"/>
    </sheetNames>
    <sheetDataSet>
      <sheetData sheetId="0"/>
      <sheetData sheetId="1">
        <row r="2">
          <cell r="B2" t="str">
            <v>Elaboração de Projeto Arquitetônico para Reforma das Fachadas e Caixilhos do Fórum Federal de Santos - SP</v>
          </cell>
        </row>
        <row r="47">
          <cell r="N47">
            <v>0</v>
          </cell>
        </row>
        <row r="48">
          <cell r="N48">
            <v>1</v>
          </cell>
        </row>
      </sheetData>
      <sheetData sheetId="2" refreshError="1"/>
      <sheetData sheetId="3" refreshError="1"/>
      <sheetData sheetId="4">
        <row r="5">
          <cell r="J5">
            <v>0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CCE5-D0A7-4DBC-8A7E-D0D65E8161D1}">
  <sheetPr>
    <pageSetUpPr fitToPage="1"/>
  </sheetPr>
  <dimension ref="A1:L203"/>
  <sheetViews>
    <sheetView zoomScaleNormal="100" workbookViewId="0">
      <selection sqref="A1:K1"/>
    </sheetView>
  </sheetViews>
  <sheetFormatPr defaultColWidth="0" defaultRowHeight="15" zeroHeight="1" x14ac:dyDescent="0.25"/>
  <cols>
    <col min="1" max="1" width="3" customWidth="1"/>
    <col min="2" max="2" width="7.5703125" style="3" customWidth="1"/>
    <col min="3" max="3" width="18.85546875" style="3" customWidth="1"/>
    <col min="4" max="4" width="44" customWidth="1"/>
    <col min="5" max="5" width="56.42578125" customWidth="1"/>
    <col min="6" max="6" width="23.7109375" customWidth="1"/>
    <col min="7" max="7" width="13.42578125" customWidth="1"/>
    <col min="8" max="10" width="12.7109375" customWidth="1"/>
    <col min="11" max="11" width="79.28515625" customWidth="1"/>
    <col min="12" max="12" width="3.7109375" customWidth="1"/>
    <col min="13" max="16384" width="8.85546875" hidden="1"/>
  </cols>
  <sheetData>
    <row r="1" spans="2:11" ht="15" customHeight="1" x14ac:dyDescent="0.25"/>
    <row r="2" spans="2:11" ht="48.75" customHeight="1" x14ac:dyDescent="0.25">
      <c r="B2" s="428" t="s">
        <v>329</v>
      </c>
      <c r="C2" s="429"/>
      <c r="D2" s="429"/>
      <c r="E2" s="429"/>
      <c r="F2" s="429"/>
      <c r="G2" s="429"/>
      <c r="H2" s="429"/>
      <c r="I2" s="429"/>
      <c r="J2" s="429"/>
      <c r="K2" s="430"/>
    </row>
    <row r="3" spans="2:11" ht="51.75" thickBot="1" x14ac:dyDescent="0.3">
      <c r="B3" s="5" t="s">
        <v>0</v>
      </c>
      <c r="C3" s="5" t="s">
        <v>1</v>
      </c>
      <c r="D3" s="5" t="s">
        <v>2</v>
      </c>
      <c r="E3" s="5" t="s">
        <v>36</v>
      </c>
      <c r="F3" s="5" t="s">
        <v>3</v>
      </c>
      <c r="G3" s="5" t="s">
        <v>4</v>
      </c>
      <c r="H3" s="5" t="s">
        <v>39</v>
      </c>
      <c r="I3" s="5" t="s">
        <v>5</v>
      </c>
      <c r="J3" s="5" t="s">
        <v>6</v>
      </c>
      <c r="K3" s="5" t="s">
        <v>7</v>
      </c>
    </row>
    <row r="4" spans="2:11" ht="30" customHeight="1" thickTop="1" x14ac:dyDescent="0.25">
      <c r="B4" s="346" t="s">
        <v>8</v>
      </c>
      <c r="C4" s="88" t="s">
        <v>175</v>
      </c>
      <c r="D4" s="347" t="s">
        <v>9</v>
      </c>
      <c r="E4" s="347" t="s">
        <v>9</v>
      </c>
      <c r="F4" s="90" t="s">
        <v>180</v>
      </c>
      <c r="G4" s="88" t="s">
        <v>10</v>
      </c>
      <c r="H4" s="88">
        <v>2</v>
      </c>
      <c r="I4" s="88">
        <v>2</v>
      </c>
      <c r="J4" s="90">
        <f>H4*I4</f>
        <v>4</v>
      </c>
      <c r="K4" s="348" t="s">
        <v>332</v>
      </c>
    </row>
    <row r="5" spans="2:11" ht="51" customHeight="1" x14ac:dyDescent="0.25">
      <c r="B5" s="349" t="s">
        <v>11</v>
      </c>
      <c r="C5" s="350" t="s">
        <v>175</v>
      </c>
      <c r="D5" s="351" t="s">
        <v>12</v>
      </c>
      <c r="E5" s="351" t="s">
        <v>42</v>
      </c>
      <c r="F5" s="89" t="s">
        <v>180</v>
      </c>
      <c r="G5" s="89" t="s">
        <v>52</v>
      </c>
      <c r="H5" s="89">
        <v>8</v>
      </c>
      <c r="I5" s="89">
        <v>4</v>
      </c>
      <c r="J5" s="89">
        <f t="shared" ref="J5:J76" si="0">H5*I5</f>
        <v>32</v>
      </c>
      <c r="K5" s="345" t="s">
        <v>361</v>
      </c>
    </row>
    <row r="6" spans="2:11" ht="48" customHeight="1" x14ac:dyDescent="0.25">
      <c r="B6" s="349" t="s">
        <v>14</v>
      </c>
      <c r="C6" s="350" t="s">
        <v>175</v>
      </c>
      <c r="D6" s="351" t="s">
        <v>12</v>
      </c>
      <c r="E6" s="351" t="s">
        <v>42</v>
      </c>
      <c r="F6" s="89" t="s">
        <v>186</v>
      </c>
      <c r="G6" s="89" t="s">
        <v>52</v>
      </c>
      <c r="H6" s="89">
        <v>5</v>
      </c>
      <c r="I6" s="89">
        <v>4</v>
      </c>
      <c r="J6" s="89">
        <f t="shared" si="0"/>
        <v>20</v>
      </c>
      <c r="K6" s="345" t="s">
        <v>351</v>
      </c>
    </row>
    <row r="7" spans="2:11" ht="48" customHeight="1" x14ac:dyDescent="0.25">
      <c r="B7" s="349" t="s">
        <v>16</v>
      </c>
      <c r="C7" s="350" t="s">
        <v>175</v>
      </c>
      <c r="D7" s="351" t="s">
        <v>12</v>
      </c>
      <c r="E7" s="351" t="s">
        <v>42</v>
      </c>
      <c r="F7" s="89" t="s">
        <v>347</v>
      </c>
      <c r="G7" s="89" t="s">
        <v>52</v>
      </c>
      <c r="H7" s="89">
        <v>1</v>
      </c>
      <c r="I7" s="89">
        <v>4</v>
      </c>
      <c r="J7" s="89">
        <f t="shared" ref="J7" si="1">H7*I7</f>
        <v>4</v>
      </c>
      <c r="K7" s="345" t="s">
        <v>352</v>
      </c>
    </row>
    <row r="8" spans="2:11" ht="30" customHeight="1" x14ac:dyDescent="0.25">
      <c r="B8" s="349" t="s">
        <v>17</v>
      </c>
      <c r="C8" s="350" t="s">
        <v>175</v>
      </c>
      <c r="D8" s="351" t="s">
        <v>13</v>
      </c>
      <c r="E8" s="351" t="s">
        <v>13</v>
      </c>
      <c r="F8" s="89" t="s">
        <v>180</v>
      </c>
      <c r="G8" s="89" t="s">
        <v>10</v>
      </c>
      <c r="H8" s="89">
        <v>2</v>
      </c>
      <c r="I8" s="89">
        <v>14.5</v>
      </c>
      <c r="J8" s="89">
        <f t="shared" si="0"/>
        <v>29</v>
      </c>
      <c r="K8" s="352" t="s">
        <v>362</v>
      </c>
    </row>
    <row r="9" spans="2:11" ht="30" customHeight="1" x14ac:dyDescent="0.25">
      <c r="B9" s="349" t="s">
        <v>19</v>
      </c>
      <c r="C9" s="350" t="s">
        <v>175</v>
      </c>
      <c r="D9" s="351" t="s">
        <v>13</v>
      </c>
      <c r="E9" s="351" t="s">
        <v>13</v>
      </c>
      <c r="F9" s="89" t="s">
        <v>186</v>
      </c>
      <c r="G9" s="89" t="s">
        <v>10</v>
      </c>
      <c r="H9" s="89">
        <v>1</v>
      </c>
      <c r="I9" s="89">
        <v>18.5</v>
      </c>
      <c r="J9" s="89">
        <f t="shared" si="0"/>
        <v>18.5</v>
      </c>
      <c r="K9" s="352" t="s">
        <v>320</v>
      </c>
    </row>
    <row r="10" spans="2:11" ht="30" customHeight="1" x14ac:dyDescent="0.25">
      <c r="B10" s="349" t="s">
        <v>118</v>
      </c>
      <c r="C10" s="350" t="s">
        <v>175</v>
      </c>
      <c r="D10" s="351" t="s">
        <v>13</v>
      </c>
      <c r="E10" s="351" t="s">
        <v>13</v>
      </c>
      <c r="F10" s="89" t="s">
        <v>347</v>
      </c>
      <c r="G10" s="89" t="s">
        <v>10</v>
      </c>
      <c r="H10" s="89">
        <v>1</v>
      </c>
      <c r="I10" s="89">
        <v>4</v>
      </c>
      <c r="J10" s="89">
        <f t="shared" si="0"/>
        <v>4</v>
      </c>
      <c r="K10" s="352" t="s">
        <v>353</v>
      </c>
    </row>
    <row r="11" spans="2:11" ht="30" customHeight="1" x14ac:dyDescent="0.25">
      <c r="B11" s="349" t="s">
        <v>119</v>
      </c>
      <c r="C11" s="350" t="s">
        <v>175</v>
      </c>
      <c r="D11" s="351" t="s">
        <v>182</v>
      </c>
      <c r="E11" s="351" t="s">
        <v>182</v>
      </c>
      <c r="F11" s="89" t="s">
        <v>180</v>
      </c>
      <c r="G11" s="89" t="s">
        <v>10</v>
      </c>
      <c r="H11" s="89">
        <v>2</v>
      </c>
      <c r="I11" s="89">
        <v>1.5</v>
      </c>
      <c r="J11" s="89">
        <f t="shared" si="0"/>
        <v>3</v>
      </c>
      <c r="K11" s="352" t="s">
        <v>183</v>
      </c>
    </row>
    <row r="12" spans="2:11" ht="30" customHeight="1" x14ac:dyDescent="0.25">
      <c r="B12" s="349" t="s">
        <v>120</v>
      </c>
      <c r="C12" s="350" t="s">
        <v>175</v>
      </c>
      <c r="D12" s="351" t="s">
        <v>182</v>
      </c>
      <c r="E12" s="351" t="s">
        <v>182</v>
      </c>
      <c r="F12" s="89" t="s">
        <v>186</v>
      </c>
      <c r="G12" s="89" t="s">
        <v>10</v>
      </c>
      <c r="H12" s="89">
        <v>1</v>
      </c>
      <c r="I12" s="89">
        <v>1.5</v>
      </c>
      <c r="J12" s="89">
        <f t="shared" si="0"/>
        <v>1.5</v>
      </c>
      <c r="K12" s="352" t="s">
        <v>183</v>
      </c>
    </row>
    <row r="13" spans="2:11" ht="63.75" x14ac:dyDescent="0.25">
      <c r="B13" s="349" t="s">
        <v>262</v>
      </c>
      <c r="C13" s="350" t="s">
        <v>175</v>
      </c>
      <c r="D13" s="351" t="s">
        <v>251</v>
      </c>
      <c r="E13" s="351" t="s">
        <v>259</v>
      </c>
      <c r="F13" s="89" t="s">
        <v>261</v>
      </c>
      <c r="G13" s="89" t="s">
        <v>260</v>
      </c>
      <c r="H13" s="89">
        <v>1</v>
      </c>
      <c r="I13" s="89" t="s">
        <v>252</v>
      </c>
      <c r="J13" s="89" t="s">
        <v>252</v>
      </c>
      <c r="K13" s="352" t="s">
        <v>253</v>
      </c>
    </row>
    <row r="14" spans="2:11" ht="45" customHeight="1" x14ac:dyDescent="0.25">
      <c r="B14" s="349" t="s">
        <v>263</v>
      </c>
      <c r="C14" s="89" t="s">
        <v>175</v>
      </c>
      <c r="D14" s="351" t="s">
        <v>251</v>
      </c>
      <c r="E14" s="351" t="s">
        <v>265</v>
      </c>
      <c r="F14" s="89" t="s">
        <v>180</v>
      </c>
      <c r="G14" s="89" t="s">
        <v>10</v>
      </c>
      <c r="H14" s="89">
        <v>2</v>
      </c>
      <c r="I14" s="353">
        <v>4</v>
      </c>
      <c r="J14" s="89">
        <f>H14*I14</f>
        <v>8</v>
      </c>
      <c r="K14" s="345" t="s">
        <v>298</v>
      </c>
    </row>
    <row r="15" spans="2:11" ht="97.9" customHeight="1" x14ac:dyDescent="0.25">
      <c r="B15" s="349" t="s">
        <v>264</v>
      </c>
      <c r="C15" s="350" t="s">
        <v>175</v>
      </c>
      <c r="D15" s="351" t="s">
        <v>319</v>
      </c>
      <c r="E15" s="351" t="s">
        <v>318</v>
      </c>
      <c r="F15" s="89" t="s">
        <v>261</v>
      </c>
      <c r="G15" s="89" t="s">
        <v>260</v>
      </c>
      <c r="H15" s="89">
        <v>1</v>
      </c>
      <c r="I15" s="89" t="s">
        <v>252</v>
      </c>
      <c r="J15" s="89" t="s">
        <v>252</v>
      </c>
      <c r="K15" s="352" t="s">
        <v>253</v>
      </c>
    </row>
    <row r="16" spans="2:11" ht="45" customHeight="1" x14ac:dyDescent="0.25">
      <c r="B16" s="349" t="s">
        <v>315</v>
      </c>
      <c r="C16" s="89" t="s">
        <v>175</v>
      </c>
      <c r="D16" s="351" t="s">
        <v>319</v>
      </c>
      <c r="E16" s="351" t="s">
        <v>357</v>
      </c>
      <c r="F16" s="89" t="s">
        <v>347</v>
      </c>
      <c r="G16" s="89" t="s">
        <v>10</v>
      </c>
      <c r="H16" s="89">
        <v>1</v>
      </c>
      <c r="I16" s="353">
        <v>3</v>
      </c>
      <c r="J16" s="89">
        <f>H16*I16</f>
        <v>3</v>
      </c>
      <c r="K16" s="345" t="s">
        <v>358</v>
      </c>
    </row>
    <row r="17" spans="2:11" ht="45" customHeight="1" x14ac:dyDescent="0.25">
      <c r="B17" s="349" t="s">
        <v>316</v>
      </c>
      <c r="C17" s="350" t="s">
        <v>175</v>
      </c>
      <c r="D17" s="351" t="s">
        <v>255</v>
      </c>
      <c r="E17" s="351" t="s">
        <v>257</v>
      </c>
      <c r="F17" s="89" t="s">
        <v>186</v>
      </c>
      <c r="G17" s="89" t="s">
        <v>10</v>
      </c>
      <c r="H17" s="89">
        <v>1</v>
      </c>
      <c r="I17" s="89">
        <v>10</v>
      </c>
      <c r="J17" s="89">
        <f t="shared" ref="J17:J18" si="2">H17*I17</f>
        <v>10</v>
      </c>
      <c r="K17" s="352"/>
    </row>
    <row r="18" spans="2:11" ht="45" customHeight="1" x14ac:dyDescent="0.25">
      <c r="B18" s="349" t="s">
        <v>317</v>
      </c>
      <c r="C18" s="350" t="s">
        <v>175</v>
      </c>
      <c r="D18" s="351" t="s">
        <v>255</v>
      </c>
      <c r="E18" s="351" t="s">
        <v>257</v>
      </c>
      <c r="F18" s="89" t="s">
        <v>180</v>
      </c>
      <c r="G18" s="89" t="s">
        <v>10</v>
      </c>
      <c r="H18" s="89">
        <v>2</v>
      </c>
      <c r="I18" s="353">
        <v>10</v>
      </c>
      <c r="J18" s="89">
        <f t="shared" si="2"/>
        <v>20</v>
      </c>
      <c r="K18" s="345" t="s">
        <v>298</v>
      </c>
    </row>
    <row r="19" spans="2:11" ht="45" customHeight="1" x14ac:dyDescent="0.25">
      <c r="B19" s="349" t="s">
        <v>354</v>
      </c>
      <c r="C19" s="89" t="s">
        <v>175</v>
      </c>
      <c r="D19" s="351" t="s">
        <v>256</v>
      </c>
      <c r="E19" s="351" t="s">
        <v>258</v>
      </c>
      <c r="F19" s="89" t="s">
        <v>180</v>
      </c>
      <c r="G19" s="89" t="s">
        <v>10</v>
      </c>
      <c r="H19" s="89">
        <v>2</v>
      </c>
      <c r="I19" s="353">
        <v>4</v>
      </c>
      <c r="J19" s="89">
        <f t="shared" si="0"/>
        <v>8</v>
      </c>
      <c r="K19" s="354" t="s">
        <v>298</v>
      </c>
    </row>
    <row r="20" spans="2:11" ht="42" customHeight="1" x14ac:dyDescent="0.25">
      <c r="B20" s="349" t="s">
        <v>355</v>
      </c>
      <c r="C20" s="353" t="s">
        <v>175</v>
      </c>
      <c r="D20" s="351" t="s">
        <v>176</v>
      </c>
      <c r="E20" s="355" t="s">
        <v>177</v>
      </c>
      <c r="F20" s="89" t="s">
        <v>186</v>
      </c>
      <c r="G20" s="353" t="s">
        <v>20</v>
      </c>
      <c r="H20" s="353">
        <v>16</v>
      </c>
      <c r="I20" s="353">
        <v>6</v>
      </c>
      <c r="J20" s="353">
        <f t="shared" si="0"/>
        <v>96</v>
      </c>
      <c r="K20" s="356" t="s">
        <v>321</v>
      </c>
    </row>
    <row r="21" spans="2:11" ht="30" customHeight="1" thickBot="1" x14ac:dyDescent="0.3">
      <c r="B21" s="349" t="s">
        <v>356</v>
      </c>
      <c r="C21" s="89" t="s">
        <v>175</v>
      </c>
      <c r="D21" s="351" t="s">
        <v>176</v>
      </c>
      <c r="E21" s="351" t="s">
        <v>178</v>
      </c>
      <c r="F21" s="89" t="s">
        <v>180</v>
      </c>
      <c r="G21" s="89" t="s">
        <v>20</v>
      </c>
      <c r="H21" s="89">
        <v>16</v>
      </c>
      <c r="I21" s="353">
        <v>1.5</v>
      </c>
      <c r="J21" s="89">
        <f t="shared" si="0"/>
        <v>24</v>
      </c>
      <c r="K21" s="354" t="s">
        <v>321</v>
      </c>
    </row>
    <row r="22" spans="2:11" ht="30" customHeight="1" thickTop="1" x14ac:dyDescent="0.25">
      <c r="B22" s="174" t="s">
        <v>21</v>
      </c>
      <c r="C22" s="175" t="s">
        <v>179</v>
      </c>
      <c r="D22" s="176" t="s">
        <v>27</v>
      </c>
      <c r="E22" s="176" t="s">
        <v>27</v>
      </c>
      <c r="F22" s="175" t="s">
        <v>180</v>
      </c>
      <c r="G22" s="175" t="s">
        <v>10</v>
      </c>
      <c r="H22" s="175">
        <v>2</v>
      </c>
      <c r="I22" s="175">
        <v>2</v>
      </c>
      <c r="J22" s="175">
        <f t="shared" si="0"/>
        <v>4</v>
      </c>
      <c r="K22" s="177" t="s">
        <v>332</v>
      </c>
    </row>
    <row r="23" spans="2:11" ht="30" customHeight="1" x14ac:dyDescent="0.25">
      <c r="B23" s="181" t="s">
        <v>24</v>
      </c>
      <c r="C23" s="182" t="s">
        <v>179</v>
      </c>
      <c r="D23" s="183" t="s">
        <v>12</v>
      </c>
      <c r="E23" s="183" t="s">
        <v>42</v>
      </c>
      <c r="F23" s="182" t="s">
        <v>180</v>
      </c>
      <c r="G23" s="182" t="s">
        <v>52</v>
      </c>
      <c r="H23" s="182">
        <v>6</v>
      </c>
      <c r="I23" s="182">
        <v>4</v>
      </c>
      <c r="J23" s="182">
        <f t="shared" si="0"/>
        <v>24</v>
      </c>
      <c r="K23" s="184" t="s">
        <v>338</v>
      </c>
    </row>
    <row r="24" spans="2:11" ht="30" customHeight="1" x14ac:dyDescent="0.25">
      <c r="B24" s="181" t="s">
        <v>25</v>
      </c>
      <c r="C24" s="182" t="s">
        <v>179</v>
      </c>
      <c r="D24" s="183" t="s">
        <v>13</v>
      </c>
      <c r="E24" s="183" t="s">
        <v>13</v>
      </c>
      <c r="F24" s="182" t="s">
        <v>180</v>
      </c>
      <c r="G24" s="182" t="s">
        <v>10</v>
      </c>
      <c r="H24" s="182">
        <v>2</v>
      </c>
      <c r="I24" s="182">
        <v>11</v>
      </c>
      <c r="J24" s="182">
        <f t="shared" si="0"/>
        <v>22</v>
      </c>
      <c r="K24" s="184" t="s">
        <v>338</v>
      </c>
    </row>
    <row r="25" spans="2:11" ht="30" customHeight="1" x14ac:dyDescent="0.25">
      <c r="B25" s="181" t="s">
        <v>112</v>
      </c>
      <c r="C25" s="182" t="s">
        <v>179</v>
      </c>
      <c r="D25" s="183" t="s">
        <v>182</v>
      </c>
      <c r="E25" s="183" t="s">
        <v>182</v>
      </c>
      <c r="F25" s="182" t="s">
        <v>180</v>
      </c>
      <c r="G25" s="182" t="s">
        <v>10</v>
      </c>
      <c r="H25" s="182">
        <v>2</v>
      </c>
      <c r="I25" s="182">
        <v>1</v>
      </c>
      <c r="J25" s="182">
        <f t="shared" si="0"/>
        <v>2</v>
      </c>
      <c r="K25" s="184" t="s">
        <v>337</v>
      </c>
    </row>
    <row r="26" spans="2:11" ht="38.25" x14ac:dyDescent="0.25">
      <c r="B26" s="181" t="s">
        <v>113</v>
      </c>
      <c r="C26" s="178" t="s">
        <v>179</v>
      </c>
      <c r="D26" s="179" t="s">
        <v>207</v>
      </c>
      <c r="E26" s="179" t="s">
        <v>266</v>
      </c>
      <c r="F26" s="178" t="s">
        <v>180</v>
      </c>
      <c r="G26" s="178" t="s">
        <v>10</v>
      </c>
      <c r="H26" s="178">
        <v>2</v>
      </c>
      <c r="I26" s="178">
        <v>8</v>
      </c>
      <c r="J26" s="178">
        <f t="shared" si="0"/>
        <v>16</v>
      </c>
      <c r="K26" s="180" t="s">
        <v>298</v>
      </c>
    </row>
    <row r="27" spans="2:11" ht="39" thickBot="1" x14ac:dyDescent="0.3">
      <c r="B27" s="181" t="s">
        <v>299</v>
      </c>
      <c r="C27" s="357" t="s">
        <v>179</v>
      </c>
      <c r="D27" s="358" t="s">
        <v>322</v>
      </c>
      <c r="E27" s="358" t="s">
        <v>323</v>
      </c>
      <c r="F27" s="357" t="s">
        <v>180</v>
      </c>
      <c r="G27" s="357" t="s">
        <v>10</v>
      </c>
      <c r="H27" s="357">
        <v>2</v>
      </c>
      <c r="I27" s="357">
        <v>8</v>
      </c>
      <c r="J27" s="357">
        <f t="shared" ref="J27" si="3">H27*I27</f>
        <v>16</v>
      </c>
      <c r="K27" s="359" t="s">
        <v>298</v>
      </c>
    </row>
    <row r="28" spans="2:11" ht="30" customHeight="1" thickTop="1" x14ac:dyDescent="0.25">
      <c r="B28" s="196" t="s">
        <v>26</v>
      </c>
      <c r="C28" s="197" t="s">
        <v>313</v>
      </c>
      <c r="D28" s="198" t="s">
        <v>27</v>
      </c>
      <c r="E28" s="198" t="s">
        <v>27</v>
      </c>
      <c r="F28" s="197" t="s">
        <v>180</v>
      </c>
      <c r="G28" s="197" t="s">
        <v>10</v>
      </c>
      <c r="H28" s="197">
        <v>2</v>
      </c>
      <c r="I28" s="197">
        <v>2</v>
      </c>
      <c r="J28" s="197">
        <f t="shared" si="0"/>
        <v>4</v>
      </c>
      <c r="K28" s="199" t="s">
        <v>332</v>
      </c>
    </row>
    <row r="29" spans="2:11" ht="30" customHeight="1" x14ac:dyDescent="0.25">
      <c r="B29" s="200" t="s">
        <v>28</v>
      </c>
      <c r="C29" s="201" t="s">
        <v>313</v>
      </c>
      <c r="D29" s="202" t="s">
        <v>12</v>
      </c>
      <c r="E29" s="202" t="s">
        <v>42</v>
      </c>
      <c r="F29" s="201" t="s">
        <v>180</v>
      </c>
      <c r="G29" s="201" t="s">
        <v>52</v>
      </c>
      <c r="H29" s="201">
        <v>2</v>
      </c>
      <c r="I29" s="201">
        <v>4</v>
      </c>
      <c r="J29" s="201">
        <f t="shared" si="0"/>
        <v>8</v>
      </c>
      <c r="K29" s="203" t="s">
        <v>333</v>
      </c>
    </row>
    <row r="30" spans="2:11" ht="30" customHeight="1" x14ac:dyDescent="0.25">
      <c r="B30" s="200" t="s">
        <v>58</v>
      </c>
      <c r="C30" s="201" t="s">
        <v>313</v>
      </c>
      <c r="D30" s="202" t="s">
        <v>13</v>
      </c>
      <c r="E30" s="202" t="s">
        <v>13</v>
      </c>
      <c r="F30" s="201" t="s">
        <v>180</v>
      </c>
      <c r="G30" s="201" t="s">
        <v>10</v>
      </c>
      <c r="H30" s="201">
        <v>2</v>
      </c>
      <c r="I30" s="201">
        <v>4</v>
      </c>
      <c r="J30" s="201">
        <f t="shared" si="0"/>
        <v>8</v>
      </c>
      <c r="K30" s="203" t="s">
        <v>334</v>
      </c>
    </row>
    <row r="31" spans="2:11" ht="30" customHeight="1" x14ac:dyDescent="0.25">
      <c r="B31" s="200" t="s">
        <v>96</v>
      </c>
      <c r="C31" s="201" t="s">
        <v>313</v>
      </c>
      <c r="D31" s="202" t="s">
        <v>206</v>
      </c>
      <c r="E31" s="202" t="s">
        <v>269</v>
      </c>
      <c r="F31" s="201" t="s">
        <v>180</v>
      </c>
      <c r="G31" s="201" t="s">
        <v>10</v>
      </c>
      <c r="H31" s="201">
        <v>2</v>
      </c>
      <c r="I31" s="201">
        <v>3</v>
      </c>
      <c r="J31" s="201">
        <f t="shared" ref="J31" si="4">H31*I31</f>
        <v>6</v>
      </c>
      <c r="K31" s="203" t="s">
        <v>298</v>
      </c>
    </row>
    <row r="32" spans="2:11" ht="30" customHeight="1" x14ac:dyDescent="0.25">
      <c r="B32" s="200" t="s">
        <v>267</v>
      </c>
      <c r="C32" s="201" t="s">
        <v>313</v>
      </c>
      <c r="D32" s="202" t="s">
        <v>206</v>
      </c>
      <c r="E32" s="202" t="s">
        <v>270</v>
      </c>
      <c r="F32" s="201" t="s">
        <v>180</v>
      </c>
      <c r="G32" s="201" t="s">
        <v>10</v>
      </c>
      <c r="H32" s="201">
        <v>2</v>
      </c>
      <c r="I32" s="201">
        <v>10</v>
      </c>
      <c r="J32" s="201">
        <f t="shared" si="0"/>
        <v>20</v>
      </c>
      <c r="K32" s="203" t="s">
        <v>298</v>
      </c>
    </row>
    <row r="33" spans="2:11" ht="30" customHeight="1" x14ac:dyDescent="0.25">
      <c r="B33" s="200" t="s">
        <v>268</v>
      </c>
      <c r="C33" s="201" t="s">
        <v>313</v>
      </c>
      <c r="D33" s="202" t="s">
        <v>206</v>
      </c>
      <c r="E33" s="202" t="s">
        <v>271</v>
      </c>
      <c r="F33" s="201" t="s">
        <v>180</v>
      </c>
      <c r="G33" s="201" t="s">
        <v>10</v>
      </c>
      <c r="H33" s="201">
        <v>2</v>
      </c>
      <c r="I33" s="201">
        <v>6</v>
      </c>
      <c r="J33" s="201">
        <f t="shared" ref="J33" si="5">H33*I33</f>
        <v>12</v>
      </c>
      <c r="K33" s="203" t="s">
        <v>298</v>
      </c>
    </row>
    <row r="34" spans="2:11" ht="30" customHeight="1" thickBot="1" x14ac:dyDescent="0.3">
      <c r="B34" s="204" t="s">
        <v>273</v>
      </c>
      <c r="C34" s="302" t="s">
        <v>313</v>
      </c>
      <c r="D34" s="303" t="s">
        <v>206</v>
      </c>
      <c r="E34" s="303" t="s">
        <v>272</v>
      </c>
      <c r="F34" s="302" t="s">
        <v>180</v>
      </c>
      <c r="G34" s="302" t="s">
        <v>10</v>
      </c>
      <c r="H34" s="302">
        <v>2</v>
      </c>
      <c r="I34" s="302">
        <v>4</v>
      </c>
      <c r="J34" s="302">
        <f t="shared" ref="J34" si="6">H34*I34</f>
        <v>8</v>
      </c>
      <c r="K34" s="304" t="s">
        <v>298</v>
      </c>
    </row>
    <row r="35" spans="2:11" ht="30" customHeight="1" thickTop="1" x14ac:dyDescent="0.25">
      <c r="B35" s="209" t="s">
        <v>30</v>
      </c>
      <c r="C35" s="210" t="s">
        <v>37</v>
      </c>
      <c r="D35" s="211" t="s">
        <v>27</v>
      </c>
      <c r="E35" s="211" t="s">
        <v>27</v>
      </c>
      <c r="F35" s="210" t="s">
        <v>180</v>
      </c>
      <c r="G35" s="210" t="s">
        <v>10</v>
      </c>
      <c r="H35" s="210">
        <v>2</v>
      </c>
      <c r="I35" s="210">
        <v>2</v>
      </c>
      <c r="J35" s="210">
        <f t="shared" si="0"/>
        <v>4</v>
      </c>
      <c r="K35" s="212" t="s">
        <v>332</v>
      </c>
    </row>
    <row r="36" spans="2:11" ht="30" customHeight="1" x14ac:dyDescent="0.25">
      <c r="B36" s="213" t="s">
        <v>40</v>
      </c>
      <c r="C36" s="214" t="s">
        <v>37</v>
      </c>
      <c r="D36" s="215" t="s">
        <v>27</v>
      </c>
      <c r="E36" s="215" t="s">
        <v>27</v>
      </c>
      <c r="F36" s="214" t="s">
        <v>186</v>
      </c>
      <c r="G36" s="214" t="s">
        <v>10</v>
      </c>
      <c r="H36" s="214">
        <v>1</v>
      </c>
      <c r="I36" s="214">
        <v>2</v>
      </c>
      <c r="J36" s="214">
        <f t="shared" si="0"/>
        <v>2</v>
      </c>
      <c r="K36" s="216" t="s">
        <v>332</v>
      </c>
    </row>
    <row r="37" spans="2:11" ht="30" customHeight="1" x14ac:dyDescent="0.25">
      <c r="B37" s="213" t="s">
        <v>32</v>
      </c>
      <c r="C37" s="214" t="s">
        <v>37</v>
      </c>
      <c r="D37" s="215" t="s">
        <v>12</v>
      </c>
      <c r="E37" s="215" t="s">
        <v>42</v>
      </c>
      <c r="F37" s="214" t="s">
        <v>180</v>
      </c>
      <c r="G37" s="214" t="s">
        <v>52</v>
      </c>
      <c r="H37" s="214">
        <v>2</v>
      </c>
      <c r="I37" s="214">
        <v>4</v>
      </c>
      <c r="J37" s="214">
        <f t="shared" si="0"/>
        <v>8</v>
      </c>
      <c r="K37" s="216" t="s">
        <v>333</v>
      </c>
    </row>
    <row r="38" spans="2:11" ht="30" customHeight="1" x14ac:dyDescent="0.25">
      <c r="B38" s="213" t="s">
        <v>33</v>
      </c>
      <c r="C38" s="214" t="s">
        <v>37</v>
      </c>
      <c r="D38" s="215" t="s">
        <v>13</v>
      </c>
      <c r="E38" s="215" t="s">
        <v>13</v>
      </c>
      <c r="F38" s="214" t="s">
        <v>180</v>
      </c>
      <c r="G38" s="214" t="s">
        <v>10</v>
      </c>
      <c r="H38" s="214">
        <v>2</v>
      </c>
      <c r="I38" s="214">
        <v>4</v>
      </c>
      <c r="J38" s="214">
        <f t="shared" si="0"/>
        <v>8</v>
      </c>
      <c r="K38" s="217" t="s">
        <v>334</v>
      </c>
    </row>
    <row r="39" spans="2:11" ht="30" customHeight="1" x14ac:dyDescent="0.25">
      <c r="B39" s="213" t="s">
        <v>35</v>
      </c>
      <c r="C39" s="214" t="s">
        <v>37</v>
      </c>
      <c r="D39" s="215" t="s">
        <v>205</v>
      </c>
      <c r="E39" s="215" t="s">
        <v>184</v>
      </c>
      <c r="F39" s="214" t="s">
        <v>186</v>
      </c>
      <c r="G39" s="214" t="s">
        <v>20</v>
      </c>
      <c r="H39" s="214">
        <v>16</v>
      </c>
      <c r="I39" s="214">
        <v>4</v>
      </c>
      <c r="J39" s="214">
        <f t="shared" si="0"/>
        <v>64</v>
      </c>
      <c r="K39" s="216" t="s">
        <v>321</v>
      </c>
    </row>
    <row r="40" spans="2:11" ht="30" customHeight="1" x14ac:dyDescent="0.25">
      <c r="B40" s="213" t="s">
        <v>41</v>
      </c>
      <c r="C40" s="214" t="s">
        <v>37</v>
      </c>
      <c r="D40" s="215" t="s">
        <v>205</v>
      </c>
      <c r="E40" s="215" t="s">
        <v>178</v>
      </c>
      <c r="F40" s="214" t="s">
        <v>180</v>
      </c>
      <c r="G40" s="214" t="s">
        <v>20</v>
      </c>
      <c r="H40" s="214">
        <v>16</v>
      </c>
      <c r="I40" s="214">
        <v>1</v>
      </c>
      <c r="J40" s="214">
        <f t="shared" si="0"/>
        <v>16</v>
      </c>
      <c r="K40" s="216" t="s">
        <v>321</v>
      </c>
    </row>
    <row r="41" spans="2:11" ht="25.5" x14ac:dyDescent="0.25">
      <c r="B41" s="213" t="s">
        <v>197</v>
      </c>
      <c r="C41" s="305" t="s">
        <v>37</v>
      </c>
      <c r="D41" s="306" t="s">
        <v>324</v>
      </c>
      <c r="E41" s="306" t="s">
        <v>278</v>
      </c>
      <c r="F41" s="305" t="s">
        <v>180</v>
      </c>
      <c r="G41" s="305" t="s">
        <v>10</v>
      </c>
      <c r="H41" s="305">
        <v>2</v>
      </c>
      <c r="I41" s="305">
        <v>2</v>
      </c>
      <c r="J41" s="305">
        <f>H41*I41</f>
        <v>4</v>
      </c>
      <c r="K41" s="216" t="s">
        <v>298</v>
      </c>
    </row>
    <row r="42" spans="2:11" ht="25.5" x14ac:dyDescent="0.25">
      <c r="B42" s="213" t="s">
        <v>279</v>
      </c>
      <c r="C42" s="305" t="s">
        <v>37</v>
      </c>
      <c r="D42" s="306" t="s">
        <v>324</v>
      </c>
      <c r="E42" s="306" t="s">
        <v>277</v>
      </c>
      <c r="F42" s="305" t="s">
        <v>180</v>
      </c>
      <c r="G42" s="305" t="s">
        <v>10</v>
      </c>
      <c r="H42" s="305">
        <v>2</v>
      </c>
      <c r="I42" s="305">
        <v>2</v>
      </c>
      <c r="J42" s="305">
        <f>H42*I42</f>
        <v>4</v>
      </c>
      <c r="K42" s="216" t="s">
        <v>298</v>
      </c>
    </row>
    <row r="43" spans="2:11" ht="25.5" x14ac:dyDescent="0.25">
      <c r="B43" s="213" t="s">
        <v>280</v>
      </c>
      <c r="C43" s="305" t="s">
        <v>37</v>
      </c>
      <c r="D43" s="306" t="s">
        <v>324</v>
      </c>
      <c r="E43" s="306" t="s">
        <v>274</v>
      </c>
      <c r="F43" s="305" t="s">
        <v>180</v>
      </c>
      <c r="G43" s="305" t="s">
        <v>10</v>
      </c>
      <c r="H43" s="305">
        <v>2</v>
      </c>
      <c r="I43" s="305">
        <v>16</v>
      </c>
      <c r="J43" s="305">
        <f>H43*I43</f>
        <v>32</v>
      </c>
      <c r="K43" s="216" t="s">
        <v>298</v>
      </c>
    </row>
    <row r="44" spans="2:11" ht="25.5" x14ac:dyDescent="0.25">
      <c r="B44" s="213" t="s">
        <v>281</v>
      </c>
      <c r="C44" s="305" t="s">
        <v>37</v>
      </c>
      <c r="D44" s="306" t="s">
        <v>324</v>
      </c>
      <c r="E44" s="306" t="s">
        <v>275</v>
      </c>
      <c r="F44" s="305" t="s">
        <v>180</v>
      </c>
      <c r="G44" s="305" t="s">
        <v>10</v>
      </c>
      <c r="H44" s="305">
        <v>2</v>
      </c>
      <c r="I44" s="305">
        <v>4</v>
      </c>
      <c r="J44" s="305">
        <f>H44*I44</f>
        <v>8</v>
      </c>
      <c r="K44" s="216" t="s">
        <v>298</v>
      </c>
    </row>
    <row r="45" spans="2:11" ht="26.25" thickBot="1" x14ac:dyDescent="0.3">
      <c r="B45" s="307" t="s">
        <v>282</v>
      </c>
      <c r="C45" s="308" t="s">
        <v>37</v>
      </c>
      <c r="D45" s="309" t="s">
        <v>324</v>
      </c>
      <c r="E45" s="309" t="s">
        <v>276</v>
      </c>
      <c r="F45" s="308" t="s">
        <v>180</v>
      </c>
      <c r="G45" s="308" t="s">
        <v>10</v>
      </c>
      <c r="H45" s="308">
        <v>1</v>
      </c>
      <c r="I45" s="308">
        <v>4</v>
      </c>
      <c r="J45" s="308">
        <f>H45*I45</f>
        <v>4</v>
      </c>
      <c r="K45" s="310"/>
    </row>
    <row r="46" spans="2:11" ht="26.25" thickTop="1" x14ac:dyDescent="0.25">
      <c r="B46" s="185" t="s">
        <v>43</v>
      </c>
      <c r="C46" s="186" t="s">
        <v>314</v>
      </c>
      <c r="D46" s="187" t="s">
        <v>27</v>
      </c>
      <c r="E46" s="187" t="s">
        <v>27</v>
      </c>
      <c r="F46" s="186" t="s">
        <v>180</v>
      </c>
      <c r="G46" s="186" t="s">
        <v>10</v>
      </c>
      <c r="H46" s="186">
        <v>2</v>
      </c>
      <c r="I46" s="186">
        <v>2</v>
      </c>
      <c r="J46" s="186">
        <f t="shared" si="0"/>
        <v>4</v>
      </c>
      <c r="K46" s="188" t="s">
        <v>332</v>
      </c>
    </row>
    <row r="47" spans="2:11" ht="25.5" x14ac:dyDescent="0.25">
      <c r="B47" s="185" t="s">
        <v>44</v>
      </c>
      <c r="C47" s="186" t="s">
        <v>314</v>
      </c>
      <c r="D47" s="187" t="s">
        <v>27</v>
      </c>
      <c r="E47" s="187" t="s">
        <v>27</v>
      </c>
      <c r="F47" s="186" t="s">
        <v>186</v>
      </c>
      <c r="G47" s="186" t="s">
        <v>10</v>
      </c>
      <c r="H47" s="186">
        <v>1</v>
      </c>
      <c r="I47" s="186">
        <v>2</v>
      </c>
      <c r="J47" s="186">
        <f t="shared" si="0"/>
        <v>2</v>
      </c>
      <c r="K47" s="193" t="s">
        <v>332</v>
      </c>
    </row>
    <row r="48" spans="2:11" ht="37.5" customHeight="1" x14ac:dyDescent="0.25">
      <c r="B48" s="185" t="s">
        <v>45</v>
      </c>
      <c r="C48" s="189" t="s">
        <v>314</v>
      </c>
      <c r="D48" s="190" t="s">
        <v>12</v>
      </c>
      <c r="E48" s="190" t="s">
        <v>42</v>
      </c>
      <c r="F48" s="189" t="s">
        <v>180</v>
      </c>
      <c r="G48" s="189" t="s">
        <v>52</v>
      </c>
      <c r="H48" s="189">
        <v>2</v>
      </c>
      <c r="I48" s="189">
        <v>4</v>
      </c>
      <c r="J48" s="189">
        <f t="shared" si="0"/>
        <v>8</v>
      </c>
      <c r="K48" s="191" t="s">
        <v>335</v>
      </c>
    </row>
    <row r="49" spans="2:11" ht="30" customHeight="1" x14ac:dyDescent="0.25">
      <c r="B49" s="185" t="s">
        <v>46</v>
      </c>
      <c r="C49" s="189" t="s">
        <v>314</v>
      </c>
      <c r="D49" s="190" t="s">
        <v>12</v>
      </c>
      <c r="E49" s="190" t="s">
        <v>42</v>
      </c>
      <c r="F49" s="189" t="s">
        <v>186</v>
      </c>
      <c r="G49" s="189" t="s">
        <v>52</v>
      </c>
      <c r="H49" s="189">
        <v>1</v>
      </c>
      <c r="I49" s="189">
        <v>4</v>
      </c>
      <c r="J49" s="189">
        <f>H49*I49</f>
        <v>4</v>
      </c>
      <c r="K49" s="191"/>
    </row>
    <row r="50" spans="2:11" ht="41.25" customHeight="1" x14ac:dyDescent="0.25">
      <c r="B50" s="185" t="s">
        <v>47</v>
      </c>
      <c r="C50" s="189" t="s">
        <v>314</v>
      </c>
      <c r="D50" s="190" t="s">
        <v>13</v>
      </c>
      <c r="E50" s="190" t="s">
        <v>13</v>
      </c>
      <c r="F50" s="189" t="s">
        <v>180</v>
      </c>
      <c r="G50" s="189" t="s">
        <v>10</v>
      </c>
      <c r="H50" s="189">
        <v>2</v>
      </c>
      <c r="I50" s="189">
        <v>4</v>
      </c>
      <c r="J50" s="189">
        <f t="shared" si="0"/>
        <v>8</v>
      </c>
      <c r="K50" s="191" t="s">
        <v>335</v>
      </c>
    </row>
    <row r="51" spans="2:11" ht="33.75" customHeight="1" x14ac:dyDescent="0.25">
      <c r="B51" s="185" t="s">
        <v>48</v>
      </c>
      <c r="C51" s="189" t="s">
        <v>314</v>
      </c>
      <c r="D51" s="190" t="s">
        <v>13</v>
      </c>
      <c r="E51" s="190" t="s">
        <v>13</v>
      </c>
      <c r="F51" s="189" t="s">
        <v>186</v>
      </c>
      <c r="G51" s="189" t="s">
        <v>10</v>
      </c>
      <c r="H51" s="189">
        <v>1</v>
      </c>
      <c r="I51" s="189">
        <v>4</v>
      </c>
      <c r="J51" s="189">
        <f>H51*I51</f>
        <v>4</v>
      </c>
      <c r="K51" s="191"/>
    </row>
    <row r="52" spans="2:11" ht="51" x14ac:dyDescent="0.25">
      <c r="B52" s="185" t="s">
        <v>49</v>
      </c>
      <c r="C52" s="189" t="s">
        <v>314</v>
      </c>
      <c r="D52" s="190" t="s">
        <v>187</v>
      </c>
      <c r="E52" s="192" t="s">
        <v>284</v>
      </c>
      <c r="F52" s="189" t="s">
        <v>180</v>
      </c>
      <c r="G52" s="189" t="s">
        <v>10</v>
      </c>
      <c r="H52" s="189">
        <v>2</v>
      </c>
      <c r="I52" s="189">
        <v>22</v>
      </c>
      <c r="J52" s="189">
        <f t="shared" si="0"/>
        <v>44</v>
      </c>
      <c r="K52" s="191" t="s">
        <v>298</v>
      </c>
    </row>
    <row r="53" spans="2:11" ht="55.9" customHeight="1" x14ac:dyDescent="0.25">
      <c r="B53" s="185" t="s">
        <v>50</v>
      </c>
      <c r="C53" s="189" t="s">
        <v>314</v>
      </c>
      <c r="D53" s="190" t="s">
        <v>283</v>
      </c>
      <c r="E53" s="192" t="s">
        <v>290</v>
      </c>
      <c r="F53" s="189" t="s">
        <v>180</v>
      </c>
      <c r="G53" s="189" t="s">
        <v>10</v>
      </c>
      <c r="H53" s="189">
        <v>2</v>
      </c>
      <c r="I53" s="189">
        <v>2</v>
      </c>
      <c r="J53" s="189">
        <f t="shared" ref="J53" si="7">H53*I53</f>
        <v>4</v>
      </c>
      <c r="K53" s="191" t="s">
        <v>298</v>
      </c>
    </row>
    <row r="54" spans="2:11" ht="25.5" x14ac:dyDescent="0.25">
      <c r="B54" s="185" t="s">
        <v>51</v>
      </c>
      <c r="C54" s="189" t="s">
        <v>314</v>
      </c>
      <c r="D54" s="190" t="s">
        <v>188</v>
      </c>
      <c r="E54" s="192" t="s">
        <v>189</v>
      </c>
      <c r="F54" s="189" t="s">
        <v>180</v>
      </c>
      <c r="G54" s="189" t="s">
        <v>10</v>
      </c>
      <c r="H54" s="189">
        <v>2</v>
      </c>
      <c r="I54" s="189">
        <v>8</v>
      </c>
      <c r="J54" s="189">
        <f t="shared" si="0"/>
        <v>16</v>
      </c>
      <c r="K54" s="191" t="s">
        <v>298</v>
      </c>
    </row>
    <row r="55" spans="2:11" ht="30" customHeight="1" x14ac:dyDescent="0.25">
      <c r="B55" s="185" t="s">
        <v>114</v>
      </c>
      <c r="C55" s="189" t="s">
        <v>314</v>
      </c>
      <c r="D55" s="190" t="s">
        <v>325</v>
      </c>
      <c r="E55" s="192" t="s">
        <v>184</v>
      </c>
      <c r="F55" s="189" t="s">
        <v>186</v>
      </c>
      <c r="G55" s="189" t="s">
        <v>20</v>
      </c>
      <c r="H55" s="189">
        <v>16</v>
      </c>
      <c r="I55" s="189">
        <v>4</v>
      </c>
      <c r="J55" s="189">
        <f t="shared" si="0"/>
        <v>64</v>
      </c>
      <c r="K55" s="191" t="s">
        <v>321</v>
      </c>
    </row>
    <row r="56" spans="2:11" ht="30" customHeight="1" x14ac:dyDescent="0.25">
      <c r="B56" s="185" t="s">
        <v>115</v>
      </c>
      <c r="C56" s="189" t="s">
        <v>314</v>
      </c>
      <c r="D56" s="190" t="s">
        <v>325</v>
      </c>
      <c r="E56" s="190" t="s">
        <v>178</v>
      </c>
      <c r="F56" s="189" t="s">
        <v>180</v>
      </c>
      <c r="G56" s="189" t="s">
        <v>20</v>
      </c>
      <c r="H56" s="189">
        <v>16</v>
      </c>
      <c r="I56" s="189">
        <v>1</v>
      </c>
      <c r="J56" s="189">
        <f t="shared" si="0"/>
        <v>16</v>
      </c>
      <c r="K56" s="191" t="s">
        <v>321</v>
      </c>
    </row>
    <row r="57" spans="2:11" ht="30" customHeight="1" x14ac:dyDescent="0.25">
      <c r="B57" s="185" t="s">
        <v>116</v>
      </c>
      <c r="C57" s="189" t="s">
        <v>314</v>
      </c>
      <c r="D57" s="190" t="s">
        <v>326</v>
      </c>
      <c r="E57" s="190" t="s">
        <v>191</v>
      </c>
      <c r="F57" s="189" t="s">
        <v>186</v>
      </c>
      <c r="G57" s="189" t="s">
        <v>10</v>
      </c>
      <c r="H57" s="189">
        <v>1</v>
      </c>
      <c r="I57" s="189">
        <v>176</v>
      </c>
      <c r="J57" s="189">
        <f t="shared" si="0"/>
        <v>176</v>
      </c>
      <c r="K57" s="191"/>
    </row>
    <row r="58" spans="2:11" ht="30" customHeight="1" x14ac:dyDescent="0.25">
      <c r="B58" s="185" t="s">
        <v>117</v>
      </c>
      <c r="C58" s="189" t="s">
        <v>314</v>
      </c>
      <c r="D58" s="190" t="s">
        <v>326</v>
      </c>
      <c r="E58" s="190" t="s">
        <v>190</v>
      </c>
      <c r="F58" s="189" t="s">
        <v>180</v>
      </c>
      <c r="G58" s="189" t="s">
        <v>10</v>
      </c>
      <c r="H58" s="189">
        <v>1</v>
      </c>
      <c r="I58" s="189">
        <v>16</v>
      </c>
      <c r="J58" s="189">
        <f t="shared" si="0"/>
        <v>16</v>
      </c>
      <c r="K58" s="193"/>
    </row>
    <row r="59" spans="2:11" ht="30" customHeight="1" thickBot="1" x14ac:dyDescent="0.3">
      <c r="B59" s="185" t="s">
        <v>285</v>
      </c>
      <c r="C59" s="189" t="s">
        <v>314</v>
      </c>
      <c r="D59" s="190" t="s">
        <v>208</v>
      </c>
      <c r="E59" s="190" t="s">
        <v>185</v>
      </c>
      <c r="F59" s="189" t="s">
        <v>180</v>
      </c>
      <c r="G59" s="189" t="s">
        <v>10</v>
      </c>
      <c r="H59" s="189">
        <v>1</v>
      </c>
      <c r="I59" s="189">
        <v>2</v>
      </c>
      <c r="J59" s="189">
        <f t="shared" ref="J59" si="8">H59*I59</f>
        <v>2</v>
      </c>
      <c r="K59" s="193"/>
    </row>
    <row r="60" spans="2:11" ht="26.25" thickTop="1" x14ac:dyDescent="0.25">
      <c r="B60" s="222" t="s">
        <v>127</v>
      </c>
      <c r="C60" s="223" t="s">
        <v>22</v>
      </c>
      <c r="D60" s="224" t="s">
        <v>27</v>
      </c>
      <c r="E60" s="224" t="s">
        <v>27</v>
      </c>
      <c r="F60" s="223" t="s">
        <v>180</v>
      </c>
      <c r="G60" s="223" t="s">
        <v>10</v>
      </c>
      <c r="H60" s="223">
        <v>2</v>
      </c>
      <c r="I60" s="223">
        <v>2</v>
      </c>
      <c r="J60" s="223">
        <f t="shared" si="0"/>
        <v>4</v>
      </c>
      <c r="K60" s="225" t="s">
        <v>332</v>
      </c>
    </row>
    <row r="61" spans="2:11" ht="25.5" x14ac:dyDescent="0.25">
      <c r="B61" s="226" t="s">
        <v>128</v>
      </c>
      <c r="C61" s="227" t="s">
        <v>22</v>
      </c>
      <c r="D61" s="228" t="s">
        <v>27</v>
      </c>
      <c r="E61" s="228" t="s">
        <v>27</v>
      </c>
      <c r="F61" s="227" t="s">
        <v>186</v>
      </c>
      <c r="G61" s="227" t="s">
        <v>10</v>
      </c>
      <c r="H61" s="227">
        <v>1</v>
      </c>
      <c r="I61" s="227">
        <v>2</v>
      </c>
      <c r="J61" s="227">
        <f t="shared" si="0"/>
        <v>2</v>
      </c>
      <c r="K61" s="229" t="s">
        <v>332</v>
      </c>
    </row>
    <row r="62" spans="2:11" ht="30" customHeight="1" x14ac:dyDescent="0.25">
      <c r="B62" s="226" t="s">
        <v>129</v>
      </c>
      <c r="C62" s="227" t="s">
        <v>22</v>
      </c>
      <c r="D62" s="228" t="s">
        <v>12</v>
      </c>
      <c r="E62" s="228" t="s">
        <v>42</v>
      </c>
      <c r="F62" s="227" t="s">
        <v>180</v>
      </c>
      <c r="G62" s="227" t="s">
        <v>52</v>
      </c>
      <c r="H62" s="227">
        <v>2</v>
      </c>
      <c r="I62" s="227">
        <v>4</v>
      </c>
      <c r="J62" s="227">
        <f t="shared" si="0"/>
        <v>8</v>
      </c>
      <c r="K62" s="229" t="s">
        <v>333</v>
      </c>
    </row>
    <row r="63" spans="2:11" ht="30" customHeight="1" x14ac:dyDescent="0.25">
      <c r="B63" s="226" t="s">
        <v>130</v>
      </c>
      <c r="C63" s="227" t="s">
        <v>22</v>
      </c>
      <c r="D63" s="228" t="s">
        <v>13</v>
      </c>
      <c r="E63" s="228" t="s">
        <v>13</v>
      </c>
      <c r="F63" s="227" t="s">
        <v>180</v>
      </c>
      <c r="G63" s="227" t="s">
        <v>10</v>
      </c>
      <c r="H63" s="227">
        <v>2</v>
      </c>
      <c r="I63" s="227">
        <v>4</v>
      </c>
      <c r="J63" s="227">
        <f t="shared" si="0"/>
        <v>8</v>
      </c>
      <c r="K63" s="229" t="s">
        <v>336</v>
      </c>
    </row>
    <row r="64" spans="2:11" ht="30" customHeight="1" x14ac:dyDescent="0.25">
      <c r="B64" s="226" t="s">
        <v>147</v>
      </c>
      <c r="C64" s="227" t="s">
        <v>22</v>
      </c>
      <c r="D64" s="228" t="s">
        <v>193</v>
      </c>
      <c r="E64" s="228" t="s">
        <v>181</v>
      </c>
      <c r="F64" s="227" t="s">
        <v>180</v>
      </c>
      <c r="G64" s="227" t="s">
        <v>291</v>
      </c>
      <c r="H64" s="227">
        <v>2</v>
      </c>
      <c r="I64" s="227">
        <v>8</v>
      </c>
      <c r="J64" s="227">
        <f t="shared" si="0"/>
        <v>16</v>
      </c>
      <c r="K64" s="229" t="s">
        <v>286</v>
      </c>
    </row>
    <row r="65" spans="2:11" ht="30" customHeight="1" x14ac:dyDescent="0.25">
      <c r="B65" s="226" t="s">
        <v>192</v>
      </c>
      <c r="C65" s="227" t="s">
        <v>22</v>
      </c>
      <c r="D65" s="228" t="s">
        <v>204</v>
      </c>
      <c r="E65" s="228" t="s">
        <v>194</v>
      </c>
      <c r="F65" s="227" t="s">
        <v>186</v>
      </c>
      <c r="G65" s="227" t="s">
        <v>20</v>
      </c>
      <c r="H65" s="227">
        <v>7</v>
      </c>
      <c r="I65" s="227">
        <v>6</v>
      </c>
      <c r="J65" s="227">
        <f t="shared" si="0"/>
        <v>42</v>
      </c>
      <c r="K65" s="229" t="s">
        <v>287</v>
      </c>
    </row>
    <row r="66" spans="2:11" ht="30" customHeight="1" x14ac:dyDescent="0.25">
      <c r="B66" s="226" t="s">
        <v>195</v>
      </c>
      <c r="C66" s="227" t="s">
        <v>22</v>
      </c>
      <c r="D66" s="228" t="s">
        <v>204</v>
      </c>
      <c r="E66" s="228" t="s">
        <v>178</v>
      </c>
      <c r="F66" s="227" t="s">
        <v>180</v>
      </c>
      <c r="G66" s="227" t="s">
        <v>20</v>
      </c>
      <c r="H66" s="227">
        <v>7</v>
      </c>
      <c r="I66" s="227">
        <v>1</v>
      </c>
      <c r="J66" s="227">
        <f t="shared" si="0"/>
        <v>7</v>
      </c>
      <c r="K66" s="229"/>
    </row>
    <row r="67" spans="2:11" ht="30" customHeight="1" x14ac:dyDescent="0.25">
      <c r="B67" s="226" t="s">
        <v>198</v>
      </c>
      <c r="C67" s="227" t="s">
        <v>22</v>
      </c>
      <c r="D67" s="228" t="s">
        <v>12</v>
      </c>
      <c r="E67" s="228" t="s">
        <v>254</v>
      </c>
      <c r="F67" s="227" t="s">
        <v>180</v>
      </c>
      <c r="G67" s="227" t="s">
        <v>52</v>
      </c>
      <c r="H67" s="227">
        <v>1</v>
      </c>
      <c r="I67" s="227">
        <v>4</v>
      </c>
      <c r="J67" s="227">
        <f t="shared" ref="J67" si="9">H67*I67</f>
        <v>4</v>
      </c>
      <c r="K67" s="229" t="s">
        <v>250</v>
      </c>
    </row>
    <row r="68" spans="2:11" ht="30" customHeight="1" thickBot="1" x14ac:dyDescent="0.3">
      <c r="B68" s="226" t="s">
        <v>288</v>
      </c>
      <c r="C68" s="227" t="s">
        <v>22</v>
      </c>
      <c r="D68" s="228" t="s">
        <v>196</v>
      </c>
      <c r="E68" s="228" t="s">
        <v>289</v>
      </c>
      <c r="F68" s="227" t="s">
        <v>180</v>
      </c>
      <c r="G68" s="227" t="s">
        <v>291</v>
      </c>
      <c r="H68" s="227">
        <v>1</v>
      </c>
      <c r="I68" s="227">
        <v>8</v>
      </c>
      <c r="J68" s="227">
        <f t="shared" si="0"/>
        <v>8</v>
      </c>
      <c r="K68" s="229" t="s">
        <v>327</v>
      </c>
    </row>
    <row r="69" spans="2:11" ht="30" customHeight="1" thickTop="1" x14ac:dyDescent="0.25">
      <c r="B69" s="300" t="s">
        <v>199</v>
      </c>
      <c r="C69" s="9" t="s">
        <v>31</v>
      </c>
      <c r="D69" s="10" t="s">
        <v>27</v>
      </c>
      <c r="E69" s="10" t="s">
        <v>27</v>
      </c>
      <c r="F69" s="9" t="s">
        <v>180</v>
      </c>
      <c r="G69" s="9" t="s">
        <v>10</v>
      </c>
      <c r="H69" s="9">
        <v>2</v>
      </c>
      <c r="I69" s="9">
        <v>2</v>
      </c>
      <c r="J69" s="9">
        <f t="shared" si="0"/>
        <v>4</v>
      </c>
      <c r="K69" s="194" t="s">
        <v>332</v>
      </c>
    </row>
    <row r="70" spans="2:11" ht="30" customHeight="1" x14ac:dyDescent="0.25">
      <c r="B70" s="301" t="s">
        <v>201</v>
      </c>
      <c r="C70" s="91" t="s">
        <v>31</v>
      </c>
      <c r="D70" s="92" t="s">
        <v>27</v>
      </c>
      <c r="E70" s="92" t="s">
        <v>27</v>
      </c>
      <c r="F70" s="91" t="s">
        <v>186</v>
      </c>
      <c r="G70" s="91" t="s">
        <v>10</v>
      </c>
      <c r="H70" s="91">
        <v>1</v>
      </c>
      <c r="I70" s="91">
        <v>2</v>
      </c>
      <c r="J70" s="6">
        <f t="shared" si="0"/>
        <v>2</v>
      </c>
      <c r="K70" s="195" t="s">
        <v>332</v>
      </c>
    </row>
    <row r="71" spans="2:11" ht="30" customHeight="1" x14ac:dyDescent="0.25">
      <c r="B71" s="301" t="s">
        <v>212</v>
      </c>
      <c r="C71" s="91" t="s">
        <v>31</v>
      </c>
      <c r="D71" s="92" t="s">
        <v>12</v>
      </c>
      <c r="E71" s="92" t="s">
        <v>42</v>
      </c>
      <c r="F71" s="91" t="s">
        <v>180</v>
      </c>
      <c r="G71" s="91" t="s">
        <v>52</v>
      </c>
      <c r="H71" s="91">
        <v>2</v>
      </c>
      <c r="I71" s="91">
        <v>4</v>
      </c>
      <c r="J71" s="6">
        <f>H71*I71</f>
        <v>8</v>
      </c>
      <c r="K71" s="195" t="s">
        <v>335</v>
      </c>
    </row>
    <row r="72" spans="2:11" ht="30" customHeight="1" x14ac:dyDescent="0.25">
      <c r="B72" s="301" t="s">
        <v>213</v>
      </c>
      <c r="C72" s="91" t="s">
        <v>31</v>
      </c>
      <c r="D72" s="92" t="s">
        <v>12</v>
      </c>
      <c r="E72" s="92" t="s">
        <v>42</v>
      </c>
      <c r="F72" s="91" t="s">
        <v>186</v>
      </c>
      <c r="G72" s="91" t="s">
        <v>52</v>
      </c>
      <c r="H72" s="91">
        <v>1</v>
      </c>
      <c r="I72" s="91">
        <v>4</v>
      </c>
      <c r="J72" s="6">
        <f>H72*I72</f>
        <v>4</v>
      </c>
      <c r="K72" s="195"/>
    </row>
    <row r="73" spans="2:11" ht="30" customHeight="1" x14ac:dyDescent="0.25">
      <c r="B73" s="301" t="s">
        <v>214</v>
      </c>
      <c r="C73" s="91" t="s">
        <v>31</v>
      </c>
      <c r="D73" s="92" t="s">
        <v>13</v>
      </c>
      <c r="E73" s="92" t="s">
        <v>13</v>
      </c>
      <c r="F73" s="91" t="s">
        <v>180</v>
      </c>
      <c r="G73" s="91" t="s">
        <v>10</v>
      </c>
      <c r="H73" s="91">
        <v>2</v>
      </c>
      <c r="I73" s="91">
        <v>4</v>
      </c>
      <c r="J73" s="6">
        <f>H73*I73</f>
        <v>8</v>
      </c>
      <c r="K73" s="195" t="s">
        <v>335</v>
      </c>
    </row>
    <row r="74" spans="2:11" ht="30" customHeight="1" x14ac:dyDescent="0.25">
      <c r="B74" s="301" t="s">
        <v>215</v>
      </c>
      <c r="C74" s="91" t="s">
        <v>31</v>
      </c>
      <c r="D74" s="92" t="s">
        <v>13</v>
      </c>
      <c r="E74" s="92" t="s">
        <v>13</v>
      </c>
      <c r="F74" s="91" t="s">
        <v>186</v>
      </c>
      <c r="G74" s="91" t="s">
        <v>10</v>
      </c>
      <c r="H74" s="91">
        <v>1</v>
      </c>
      <c r="I74" s="91">
        <v>4</v>
      </c>
      <c r="J74" s="6">
        <f>H74*I74</f>
        <v>4</v>
      </c>
      <c r="K74" s="195"/>
    </row>
    <row r="75" spans="2:11" ht="44.25" customHeight="1" x14ac:dyDescent="0.25">
      <c r="B75" s="301" t="s">
        <v>216</v>
      </c>
      <c r="C75" s="91" t="s">
        <v>31</v>
      </c>
      <c r="D75" s="7" t="s">
        <v>34</v>
      </c>
      <c r="E75" s="7" t="s">
        <v>200</v>
      </c>
      <c r="F75" s="6" t="s">
        <v>186</v>
      </c>
      <c r="G75" s="6" t="s">
        <v>20</v>
      </c>
      <c r="H75" s="6">
        <v>22</v>
      </c>
      <c r="I75" s="6">
        <v>6</v>
      </c>
      <c r="J75" s="6">
        <f t="shared" si="0"/>
        <v>132</v>
      </c>
      <c r="K75" s="8" t="s">
        <v>328</v>
      </c>
    </row>
    <row r="76" spans="2:11" ht="37.5" customHeight="1" x14ac:dyDescent="0.25">
      <c r="B76" s="301" t="s">
        <v>217</v>
      </c>
      <c r="C76" s="91" t="s">
        <v>31</v>
      </c>
      <c r="D76" s="7" t="s">
        <v>34</v>
      </c>
      <c r="E76" s="7" t="s">
        <v>126</v>
      </c>
      <c r="F76" s="6" t="s">
        <v>180</v>
      </c>
      <c r="G76" s="6" t="s">
        <v>20</v>
      </c>
      <c r="H76" s="6">
        <v>22</v>
      </c>
      <c r="I76" s="6">
        <v>1</v>
      </c>
      <c r="J76" s="6">
        <f t="shared" si="0"/>
        <v>22</v>
      </c>
      <c r="K76" s="8" t="s">
        <v>328</v>
      </c>
    </row>
    <row r="77" spans="2:11" ht="30" customHeight="1" x14ac:dyDescent="0.25">
      <c r="B77" s="301" t="s">
        <v>218</v>
      </c>
      <c r="C77" s="91" t="s">
        <v>31</v>
      </c>
      <c r="D77" s="7" t="s">
        <v>249</v>
      </c>
      <c r="E77" s="7" t="s">
        <v>191</v>
      </c>
      <c r="F77" s="6" t="s">
        <v>186</v>
      </c>
      <c r="G77" s="6" t="s">
        <v>10</v>
      </c>
      <c r="H77" s="6">
        <v>1</v>
      </c>
      <c r="I77" s="6">
        <v>176</v>
      </c>
      <c r="J77" s="6">
        <f t="shared" ref="J77:J78" si="10">H77*I77</f>
        <v>176</v>
      </c>
      <c r="K77" s="8"/>
    </row>
    <row r="78" spans="2:11" ht="30" customHeight="1" x14ac:dyDescent="0.25">
      <c r="B78" s="301" t="s">
        <v>219</v>
      </c>
      <c r="C78" s="91" t="s">
        <v>31</v>
      </c>
      <c r="D78" s="7" t="s">
        <v>249</v>
      </c>
      <c r="E78" s="7" t="s">
        <v>190</v>
      </c>
      <c r="F78" s="6" t="s">
        <v>180</v>
      </c>
      <c r="G78" s="6" t="s">
        <v>10</v>
      </c>
      <c r="H78" s="6">
        <v>1</v>
      </c>
      <c r="I78" s="6">
        <v>24</v>
      </c>
      <c r="J78" s="6">
        <f t="shared" si="10"/>
        <v>24</v>
      </c>
      <c r="K78" s="8"/>
    </row>
    <row r="79" spans="2:11" ht="35.25" customHeight="1" x14ac:dyDescent="0.25">
      <c r="B79" s="301" t="s">
        <v>220</v>
      </c>
      <c r="C79" s="91" t="s">
        <v>31</v>
      </c>
      <c r="D79" s="7" t="s">
        <v>203</v>
      </c>
      <c r="E79" s="7" t="s">
        <v>202</v>
      </c>
      <c r="F79" s="6" t="s">
        <v>180</v>
      </c>
      <c r="G79" s="6" t="s">
        <v>10</v>
      </c>
      <c r="H79" s="6">
        <v>2</v>
      </c>
      <c r="I79" s="6">
        <v>20</v>
      </c>
      <c r="J79" s="6">
        <f>H79*I79</f>
        <v>40</v>
      </c>
      <c r="K79" s="8" t="s">
        <v>298</v>
      </c>
    </row>
    <row r="80" spans="2:11" ht="25.5" x14ac:dyDescent="0.25">
      <c r="B80" s="301" t="s">
        <v>246</v>
      </c>
      <c r="C80" s="6" t="s">
        <v>31</v>
      </c>
      <c r="D80" s="7" t="s">
        <v>209</v>
      </c>
      <c r="E80" s="7" t="s">
        <v>292</v>
      </c>
      <c r="F80" s="6" t="s">
        <v>180</v>
      </c>
      <c r="G80" s="6" t="s">
        <v>10</v>
      </c>
      <c r="H80" s="6">
        <v>2</v>
      </c>
      <c r="I80" s="6">
        <v>4</v>
      </c>
      <c r="J80" s="6">
        <f t="shared" ref="J80" si="11">H80*I80</f>
        <v>8</v>
      </c>
      <c r="K80" s="8" t="s">
        <v>298</v>
      </c>
    </row>
    <row r="81" spans="2:11" ht="51" x14ac:dyDescent="0.25">
      <c r="B81" s="301" t="s">
        <v>247</v>
      </c>
      <c r="C81" s="6" t="s">
        <v>31</v>
      </c>
      <c r="D81" s="7" t="s">
        <v>209</v>
      </c>
      <c r="E81" s="7" t="s">
        <v>293</v>
      </c>
      <c r="F81" s="6" t="s">
        <v>180</v>
      </c>
      <c r="G81" s="6" t="s">
        <v>10</v>
      </c>
      <c r="H81" s="6">
        <v>2</v>
      </c>
      <c r="I81" s="6">
        <v>8</v>
      </c>
      <c r="J81" s="6">
        <f>H81*I81</f>
        <v>16</v>
      </c>
      <c r="K81" s="8" t="s">
        <v>298</v>
      </c>
    </row>
    <row r="82" spans="2:11" ht="51" x14ac:dyDescent="0.25">
      <c r="B82" s="301" t="s">
        <v>295</v>
      </c>
      <c r="C82" s="6" t="s">
        <v>31</v>
      </c>
      <c r="D82" s="7" t="s">
        <v>209</v>
      </c>
      <c r="E82" s="7" t="s">
        <v>293</v>
      </c>
      <c r="F82" s="6" t="s">
        <v>347</v>
      </c>
      <c r="G82" s="6" t="s">
        <v>10</v>
      </c>
      <c r="H82" s="6">
        <v>1</v>
      </c>
      <c r="I82" s="6">
        <v>16</v>
      </c>
      <c r="J82" s="6">
        <f t="shared" ref="J82" si="12">H82*I82</f>
        <v>16</v>
      </c>
      <c r="K82" s="8"/>
    </row>
    <row r="83" spans="2:11" ht="25.5" x14ac:dyDescent="0.25">
      <c r="B83" s="301" t="s">
        <v>296</v>
      </c>
      <c r="C83" s="6" t="s">
        <v>31</v>
      </c>
      <c r="D83" s="7" t="s">
        <v>209</v>
      </c>
      <c r="E83" s="7" t="s">
        <v>294</v>
      </c>
      <c r="F83" s="6" t="s">
        <v>180</v>
      </c>
      <c r="G83" s="6" t="s">
        <v>10</v>
      </c>
      <c r="H83" s="6">
        <v>1</v>
      </c>
      <c r="I83" s="6">
        <v>8</v>
      </c>
      <c r="J83" s="6">
        <f t="shared" ref="J83" si="13">H83*I83</f>
        <v>8</v>
      </c>
      <c r="K83" s="8"/>
    </row>
    <row r="84" spans="2:11" ht="25.5" x14ac:dyDescent="0.25">
      <c r="B84" s="301" t="s">
        <v>297</v>
      </c>
      <c r="C84" s="6" t="s">
        <v>31</v>
      </c>
      <c r="D84" s="7" t="s">
        <v>210</v>
      </c>
      <c r="E84" s="7" t="s">
        <v>211</v>
      </c>
      <c r="F84" s="6" t="s">
        <v>180</v>
      </c>
      <c r="G84" s="6" t="s">
        <v>10</v>
      </c>
      <c r="H84" s="6">
        <v>2</v>
      </c>
      <c r="I84" s="6">
        <v>8</v>
      </c>
      <c r="J84" s="6">
        <f t="shared" ref="J84" si="14">H84*I84</f>
        <v>16</v>
      </c>
      <c r="K84" s="8" t="s">
        <v>298</v>
      </c>
    </row>
    <row r="85" spans="2:11" ht="15.75" thickBot="1" x14ac:dyDescent="0.3">
      <c r="J85" s="237"/>
    </row>
    <row r="86" spans="2:11" ht="16.5" thickBot="1" x14ac:dyDescent="0.3">
      <c r="F86" s="439" t="s">
        <v>54</v>
      </c>
      <c r="G86" s="440"/>
      <c r="H86" s="440"/>
      <c r="I86" s="440"/>
      <c r="J86" s="440"/>
      <c r="K86" s="441"/>
    </row>
    <row r="87" spans="2:11" ht="26.25" thickBot="1" x14ac:dyDescent="0.3">
      <c r="F87" s="437" t="s">
        <v>2</v>
      </c>
      <c r="G87" s="438"/>
      <c r="H87" s="16" t="s">
        <v>55</v>
      </c>
      <c r="I87" s="17" t="s">
        <v>56</v>
      </c>
      <c r="J87" s="431" t="s">
        <v>36</v>
      </c>
      <c r="K87" s="432"/>
    </row>
    <row r="88" spans="2:11" ht="15" customHeight="1" x14ac:dyDescent="0.25">
      <c r="F88" s="442" t="s">
        <v>175</v>
      </c>
      <c r="G88" s="443"/>
      <c r="H88" s="125">
        <f>ROUND(I88/220,2)</f>
        <v>0.57999999999999996</v>
      </c>
      <c r="I88" s="18">
        <f>SUMIFS($J$4:$J$84,$C$4:$C$84,F88,$F$4:$F$84,J88)</f>
        <v>128</v>
      </c>
      <c r="J88" s="433" t="s">
        <v>180</v>
      </c>
      <c r="K88" s="434"/>
    </row>
    <row r="89" spans="2:11" ht="15" customHeight="1" x14ac:dyDescent="0.25">
      <c r="F89" s="442"/>
      <c r="G89" s="443"/>
      <c r="H89" s="125">
        <f>ROUND(I89/220,2)</f>
        <v>0.66</v>
      </c>
      <c r="I89" s="18">
        <f>SUMIFS($J$4:$J$84,$C$4:$C$84,F88,$F$4:$F$84,J89)</f>
        <v>146</v>
      </c>
      <c r="J89" s="392" t="s">
        <v>186</v>
      </c>
      <c r="K89" s="393"/>
    </row>
    <row r="90" spans="2:11" ht="15" customHeight="1" x14ac:dyDescent="0.25">
      <c r="F90" s="442"/>
      <c r="G90" s="443"/>
      <c r="H90" s="125">
        <f>ROUND(I90/220,2)</f>
        <v>0.05</v>
      </c>
      <c r="I90" s="18">
        <f>SUMIFS($J$4:$J$84,$C$4:$C$84,F88,$F$4:$F$84,J90)</f>
        <v>11</v>
      </c>
      <c r="J90" s="392" t="s">
        <v>347</v>
      </c>
      <c r="K90" s="393"/>
    </row>
    <row r="91" spans="2:11" x14ac:dyDescent="0.25">
      <c r="F91" s="444"/>
      <c r="G91" s="445"/>
      <c r="H91" s="126" t="s">
        <v>57</v>
      </c>
      <c r="I91" s="19">
        <v>5</v>
      </c>
      <c r="J91" s="435" t="s">
        <v>302</v>
      </c>
      <c r="K91" s="436"/>
    </row>
    <row r="92" spans="2:11" x14ac:dyDescent="0.25">
      <c r="F92" s="448" t="s">
        <v>179</v>
      </c>
      <c r="G92" s="449"/>
      <c r="H92" s="207">
        <f>ROUND(I92/220,2)</f>
        <v>0.38</v>
      </c>
      <c r="I92" s="208">
        <f>SUMIFS($J$4:$J$84,$C$4:$C$84,F92,$F$4:$F$84,J92)</f>
        <v>84</v>
      </c>
      <c r="J92" s="394" t="s">
        <v>180</v>
      </c>
      <c r="K92" s="395"/>
    </row>
    <row r="93" spans="2:11" x14ac:dyDescent="0.25">
      <c r="F93" s="448"/>
      <c r="G93" s="449"/>
      <c r="H93" s="207">
        <f>ROUND(I93/220,2)</f>
        <v>0</v>
      </c>
      <c r="I93" s="208">
        <f>SUMIFS($J$4:$J$84,$C$4:$C$84,F92,$F$4:$F$84,J93)</f>
        <v>0</v>
      </c>
      <c r="J93" s="394" t="s">
        <v>186</v>
      </c>
      <c r="K93" s="395"/>
    </row>
    <row r="94" spans="2:11" x14ac:dyDescent="0.25">
      <c r="F94" s="448"/>
      <c r="G94" s="449"/>
      <c r="H94" s="207">
        <f>ROUND(I94/220,2)</f>
        <v>0</v>
      </c>
      <c r="I94" s="208">
        <f>SUMIFS($J$4:$J$84,$C$4:$C$84,F92,$F$4:$F$84,J94)</f>
        <v>0</v>
      </c>
      <c r="J94" s="394" t="s">
        <v>347</v>
      </c>
      <c r="K94" s="395"/>
    </row>
    <row r="95" spans="2:11" x14ac:dyDescent="0.25">
      <c r="F95" s="448"/>
      <c r="G95" s="449"/>
      <c r="H95" s="207" t="s">
        <v>57</v>
      </c>
      <c r="I95" s="208">
        <v>3</v>
      </c>
      <c r="J95" s="394" t="s">
        <v>302</v>
      </c>
      <c r="K95" s="395"/>
    </row>
    <row r="96" spans="2:11" x14ac:dyDescent="0.25">
      <c r="F96" s="446" t="s">
        <v>313</v>
      </c>
      <c r="G96" s="447"/>
      <c r="H96" s="205">
        <f>ROUND(I96/220,2)</f>
        <v>0.3</v>
      </c>
      <c r="I96" s="206">
        <f>SUMIFS($J$4:$J$84,$C$4:$C$84,F96,$F$4:$F$84,J96)</f>
        <v>66</v>
      </c>
      <c r="J96" s="396" t="s">
        <v>180</v>
      </c>
      <c r="K96" s="397"/>
    </row>
    <row r="97" spans="6:11" x14ac:dyDescent="0.25">
      <c r="F97" s="446"/>
      <c r="G97" s="447"/>
      <c r="H97" s="205">
        <f>ROUND(I97/220,2)</f>
        <v>0</v>
      </c>
      <c r="I97" s="206">
        <f>SUMIFS($J$4:$J$84,$C$4:$C$84,F96,$F$4:$F$84,J97)</f>
        <v>0</v>
      </c>
      <c r="J97" s="396" t="s">
        <v>186</v>
      </c>
      <c r="K97" s="397"/>
    </row>
    <row r="98" spans="6:11" x14ac:dyDescent="0.25">
      <c r="F98" s="446"/>
      <c r="G98" s="447"/>
      <c r="H98" s="205">
        <f>ROUND(I98/220,2)</f>
        <v>0</v>
      </c>
      <c r="I98" s="206">
        <f>SUMIFS($J$4:$J$84,$C$4:$C$84,F96,$F$4:$F$84,J98)</f>
        <v>0</v>
      </c>
      <c r="J98" s="396" t="s">
        <v>347</v>
      </c>
      <c r="K98" s="397"/>
    </row>
    <row r="99" spans="6:11" x14ac:dyDescent="0.25">
      <c r="F99" s="446"/>
      <c r="G99" s="447"/>
      <c r="H99" s="205" t="s">
        <v>57</v>
      </c>
      <c r="I99" s="206">
        <v>1</v>
      </c>
      <c r="J99" s="396" t="s">
        <v>302</v>
      </c>
      <c r="K99" s="397"/>
    </row>
    <row r="100" spans="6:11" x14ac:dyDescent="0.25">
      <c r="F100" s="422" t="s">
        <v>37</v>
      </c>
      <c r="G100" s="423"/>
      <c r="H100" s="218">
        <f>ROUND(I100/220,2)</f>
        <v>0.4</v>
      </c>
      <c r="I100" s="219">
        <f>SUMIFS($J$4:$J$84,$C$4:$C$84,F100,$F$4:$F$84,J100)</f>
        <v>88</v>
      </c>
      <c r="J100" s="398" t="s">
        <v>180</v>
      </c>
      <c r="K100" s="399"/>
    </row>
    <row r="101" spans="6:11" x14ac:dyDescent="0.25">
      <c r="F101" s="422"/>
      <c r="G101" s="423"/>
      <c r="H101" s="218">
        <f>ROUND(I101/220,2)</f>
        <v>0.3</v>
      </c>
      <c r="I101" s="219">
        <f>SUMIFS($J$4:$J$84,$C$4:$C$84,F100,$F$4:$F$84,J101)</f>
        <v>66</v>
      </c>
      <c r="J101" s="398" t="s">
        <v>186</v>
      </c>
      <c r="K101" s="399"/>
    </row>
    <row r="102" spans="6:11" x14ac:dyDescent="0.25">
      <c r="F102" s="422"/>
      <c r="G102" s="423"/>
      <c r="H102" s="218">
        <f>ROUND(I102/220,2)</f>
        <v>0</v>
      </c>
      <c r="I102" s="219">
        <f>SUMIFS($J$4:$J$84,$C$4:$C$84,F100,$F$4:$F$84,J102)</f>
        <v>0</v>
      </c>
      <c r="J102" s="398" t="s">
        <v>347</v>
      </c>
      <c r="K102" s="399"/>
    </row>
    <row r="103" spans="6:11" x14ac:dyDescent="0.25">
      <c r="F103" s="422"/>
      <c r="G103" s="423"/>
      <c r="H103" s="218" t="s">
        <v>57</v>
      </c>
      <c r="I103" s="219">
        <v>1</v>
      </c>
      <c r="J103" s="398" t="s">
        <v>302</v>
      </c>
      <c r="K103" s="399"/>
    </row>
    <row r="104" spans="6:11" x14ac:dyDescent="0.25">
      <c r="F104" s="424" t="s">
        <v>314</v>
      </c>
      <c r="G104" s="425"/>
      <c r="H104" s="220">
        <f>ROUND(I104/220,2)</f>
        <v>0.54</v>
      </c>
      <c r="I104" s="221">
        <f>SUMIFS($J$4:$J$84,$C$4:$C$84,F104,$F$4:$F$84,J104)</f>
        <v>118</v>
      </c>
      <c r="J104" s="426" t="s">
        <v>180</v>
      </c>
      <c r="K104" s="427"/>
    </row>
    <row r="105" spans="6:11" x14ac:dyDescent="0.25">
      <c r="F105" s="424"/>
      <c r="G105" s="425"/>
      <c r="H105" s="220">
        <f>ROUND(I105/220,2)</f>
        <v>1.1399999999999999</v>
      </c>
      <c r="I105" s="221">
        <f>SUMIFS($J$4:$J$84,$C$4:$C$84,F104,$F$4:$F$84,J105)</f>
        <v>250</v>
      </c>
      <c r="J105" s="426" t="s">
        <v>186</v>
      </c>
      <c r="K105" s="427"/>
    </row>
    <row r="106" spans="6:11" x14ac:dyDescent="0.25">
      <c r="F106" s="424"/>
      <c r="G106" s="425"/>
      <c r="H106" s="220">
        <f>ROUND(I106/220,2)</f>
        <v>0</v>
      </c>
      <c r="I106" s="221">
        <f>SUMIFS($J$4:$J$84,$C$4:$C$84,F104,$F$4:$F$84,J106)</f>
        <v>0</v>
      </c>
      <c r="J106" s="426" t="s">
        <v>347</v>
      </c>
      <c r="K106" s="427"/>
    </row>
    <row r="107" spans="6:11" x14ac:dyDescent="0.25">
      <c r="F107" s="424"/>
      <c r="G107" s="425"/>
      <c r="H107" s="220" t="s">
        <v>57</v>
      </c>
      <c r="I107" s="221">
        <v>1</v>
      </c>
      <c r="J107" s="426" t="s">
        <v>302</v>
      </c>
      <c r="K107" s="427"/>
    </row>
    <row r="108" spans="6:11" x14ac:dyDescent="0.25">
      <c r="F108" s="406" t="s">
        <v>22</v>
      </c>
      <c r="G108" s="407"/>
      <c r="H108" s="230">
        <f>ROUND(I108/220,2)</f>
        <v>0.25</v>
      </c>
      <c r="I108" s="231">
        <f>SUMIFS($J$4:$J$84,$C$4:$C$84,F108,$F$4:$F$84,J108)</f>
        <v>55</v>
      </c>
      <c r="J108" s="408" t="s">
        <v>180</v>
      </c>
      <c r="K108" s="409"/>
    </row>
    <row r="109" spans="6:11" x14ac:dyDescent="0.25">
      <c r="F109" s="406"/>
      <c r="G109" s="407"/>
      <c r="H109" s="230">
        <f>ROUND(I109/220,2)</f>
        <v>0.2</v>
      </c>
      <c r="I109" s="231">
        <f>SUMIFS($J$4:$J$84,$C$4:$C$84,F108,$F$4:$F$84,J109)</f>
        <v>44</v>
      </c>
      <c r="J109" s="408" t="s">
        <v>186</v>
      </c>
      <c r="K109" s="409"/>
    </row>
    <row r="110" spans="6:11" x14ac:dyDescent="0.25">
      <c r="F110" s="406"/>
      <c r="G110" s="407"/>
      <c r="H110" s="230">
        <f>ROUND(I110/220,2)</f>
        <v>0</v>
      </c>
      <c r="I110" s="231">
        <f>SUMIFS($J$4:$J$84,$C$4:$C$84,F108,$F$4:$F$84,J110)</f>
        <v>0</v>
      </c>
      <c r="J110" s="408" t="s">
        <v>347</v>
      </c>
      <c r="K110" s="409"/>
    </row>
    <row r="111" spans="6:11" x14ac:dyDescent="0.25">
      <c r="F111" s="406"/>
      <c r="G111" s="407"/>
      <c r="H111" s="230" t="s">
        <v>57</v>
      </c>
      <c r="I111" s="231">
        <v>2</v>
      </c>
      <c r="J111" s="408" t="s">
        <v>302</v>
      </c>
      <c r="K111" s="409"/>
    </row>
    <row r="112" spans="6:11" x14ac:dyDescent="0.25">
      <c r="F112" s="410" t="s">
        <v>31</v>
      </c>
      <c r="G112" s="411"/>
      <c r="H112" s="232">
        <f>ROUND(I112/220,2)</f>
        <v>0.7</v>
      </c>
      <c r="I112" s="233">
        <f>SUMIFS($J$4:$J$84,$C$4:$C$84,F112,$F$4:$F$84,J112)</f>
        <v>154</v>
      </c>
      <c r="J112" s="418" t="s">
        <v>180</v>
      </c>
      <c r="K112" s="419"/>
    </row>
    <row r="113" spans="6:11" x14ac:dyDescent="0.25">
      <c r="F113" s="412"/>
      <c r="G113" s="413"/>
      <c r="H113" s="127">
        <f>ROUND(I113/220,2)</f>
        <v>1.45</v>
      </c>
      <c r="I113" s="20">
        <f>SUMIFS($J$4:$J$84,$C$4:$C$84,F112,$F$4:$F$84,J113)</f>
        <v>318</v>
      </c>
      <c r="J113" s="418" t="s">
        <v>186</v>
      </c>
      <c r="K113" s="419"/>
    </row>
    <row r="114" spans="6:11" x14ac:dyDescent="0.25">
      <c r="F114" s="414"/>
      <c r="G114" s="415"/>
      <c r="H114" s="127">
        <f>ROUND(I114/220,2)</f>
        <v>7.0000000000000007E-2</v>
      </c>
      <c r="I114" s="20">
        <f>SUMIFS($J$4:$J$84,$C$4:$C$84,F112,$F$4:$F$84,J114)</f>
        <v>16</v>
      </c>
      <c r="J114" s="418" t="s">
        <v>347</v>
      </c>
      <c r="K114" s="419"/>
    </row>
    <row r="115" spans="6:11" ht="15.75" thickBot="1" x14ac:dyDescent="0.3">
      <c r="F115" s="416"/>
      <c r="G115" s="417"/>
      <c r="H115" s="234" t="s">
        <v>57</v>
      </c>
      <c r="I115" s="235">
        <v>1</v>
      </c>
      <c r="J115" s="420" t="s">
        <v>302</v>
      </c>
      <c r="K115" s="421"/>
    </row>
    <row r="116" spans="6:11" ht="15.75" thickBot="1" x14ac:dyDescent="0.3">
      <c r="F116" s="122"/>
      <c r="G116" s="122"/>
      <c r="H116" s="3"/>
      <c r="I116" s="3"/>
      <c r="J116" s="123"/>
      <c r="K116" s="123"/>
    </row>
    <row r="117" spans="6:11" ht="26.25" thickBot="1" x14ac:dyDescent="0.3">
      <c r="H117" s="22" t="s">
        <v>55</v>
      </c>
      <c r="I117" s="23" t="s">
        <v>56</v>
      </c>
      <c r="J117" s="402" t="s">
        <v>36</v>
      </c>
      <c r="K117" s="403"/>
    </row>
    <row r="118" spans="6:11" x14ac:dyDescent="0.25">
      <c r="H118" s="124">
        <f>SUMIF($J$88:$J$115,J118,$H$88:$H$115)</f>
        <v>3.1500000000000004</v>
      </c>
      <c r="I118" s="24">
        <f>SUMIF($J$88:$J$115,J118,$I$88:$I$115)</f>
        <v>693</v>
      </c>
      <c r="J118" s="404" t="s">
        <v>180</v>
      </c>
      <c r="K118" s="405"/>
    </row>
    <row r="119" spans="6:11" x14ac:dyDescent="0.25">
      <c r="H119" s="124">
        <f>SUMIF($J$88:$J$115,J119,$H$88:$H$115)</f>
        <v>3.75</v>
      </c>
      <c r="I119" s="24">
        <f>SUMIF($J$88:$J$115,J119,$I$88:$I$115)</f>
        <v>824</v>
      </c>
      <c r="J119" s="404" t="s">
        <v>186</v>
      </c>
      <c r="K119" s="405"/>
    </row>
    <row r="120" spans="6:11" x14ac:dyDescent="0.25">
      <c r="H120" s="124">
        <f>SUMIF($J$88:$J$115,J120,$H$88:$H$115)</f>
        <v>0.12000000000000001</v>
      </c>
      <c r="I120" s="24">
        <f>SUMIF($J$88:$J$115,J120,$I$88:$I$115)</f>
        <v>27</v>
      </c>
      <c r="J120" s="404" t="s">
        <v>347</v>
      </c>
      <c r="K120" s="405"/>
    </row>
    <row r="121" spans="6:11" ht="15.75" thickBot="1" x14ac:dyDescent="0.3">
      <c r="H121" s="25" t="s">
        <v>57</v>
      </c>
      <c r="I121" s="26">
        <f>SUMIF($J$88:$J$115,J121,$I$88:$I$115)</f>
        <v>14</v>
      </c>
      <c r="J121" s="400" t="s">
        <v>302</v>
      </c>
      <c r="K121" s="401"/>
    </row>
    <row r="122" spans="6:11" x14ac:dyDescent="0.25"/>
    <row r="123" spans="6:11" x14ac:dyDescent="0.25"/>
    <row r="124" spans="6:11" x14ac:dyDescent="0.25"/>
    <row r="125" spans="6:11" x14ac:dyDescent="0.25"/>
    <row r="126" spans="6:11" x14ac:dyDescent="0.25"/>
    <row r="127" spans="6:11" x14ac:dyDescent="0.25"/>
    <row r="128" spans="6:11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</sheetData>
  <autoFilter ref="B3:K84" xr:uid="{90BBCCE5-D0A7-4DBC-8A7E-D0D65E8161D1}"/>
  <mergeCells count="44">
    <mergeCell ref="B2:K2"/>
    <mergeCell ref="J87:K87"/>
    <mergeCell ref="J88:K88"/>
    <mergeCell ref="J91:K91"/>
    <mergeCell ref="J96:K96"/>
    <mergeCell ref="F87:G87"/>
    <mergeCell ref="F86:K86"/>
    <mergeCell ref="F88:G91"/>
    <mergeCell ref="F96:G99"/>
    <mergeCell ref="J99:K99"/>
    <mergeCell ref="J89:K89"/>
    <mergeCell ref="F92:G95"/>
    <mergeCell ref="J92:K92"/>
    <mergeCell ref="J93:K93"/>
    <mergeCell ref="J95:K95"/>
    <mergeCell ref="J97:K97"/>
    <mergeCell ref="F100:G103"/>
    <mergeCell ref="J100:K100"/>
    <mergeCell ref="J103:K103"/>
    <mergeCell ref="F104:G107"/>
    <mergeCell ref="J104:K104"/>
    <mergeCell ref="J107:K107"/>
    <mergeCell ref="J105:K105"/>
    <mergeCell ref="J101:K101"/>
    <mergeCell ref="J106:K106"/>
    <mergeCell ref="F108:G111"/>
    <mergeCell ref="J108:K108"/>
    <mergeCell ref="J111:K111"/>
    <mergeCell ref="J118:K118"/>
    <mergeCell ref="J119:K119"/>
    <mergeCell ref="F112:G115"/>
    <mergeCell ref="J112:K112"/>
    <mergeCell ref="J115:K115"/>
    <mergeCell ref="J113:K113"/>
    <mergeCell ref="J109:K109"/>
    <mergeCell ref="J110:K110"/>
    <mergeCell ref="J114:K114"/>
    <mergeCell ref="J90:K90"/>
    <mergeCell ref="J94:K94"/>
    <mergeCell ref="J98:K98"/>
    <mergeCell ref="J102:K102"/>
    <mergeCell ref="J121:K121"/>
    <mergeCell ref="J117:K117"/>
    <mergeCell ref="J120:K120"/>
  </mergeCells>
  <phoneticPr fontId="19" type="noConversion"/>
  <printOptions horizontalCentered="1"/>
  <pageMargins left="0.23622047244094491" right="0.23622047244094491" top="0.39370078740157483" bottom="0.39370078740157483" header="0" footer="0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95EFE-F2EA-42EA-9197-9FBE53B2975A}">
  <sheetPr>
    <pageSetUpPr fitToPage="1"/>
  </sheetPr>
  <dimension ref="A1:L17"/>
  <sheetViews>
    <sheetView workbookViewId="0">
      <selection sqref="A1:K1"/>
    </sheetView>
  </sheetViews>
  <sheetFormatPr defaultColWidth="0" defaultRowHeight="0" customHeight="1" zeroHeight="1" x14ac:dyDescent="0.25"/>
  <cols>
    <col min="1" max="1" width="3.140625" style="1" customWidth="1"/>
    <col min="2" max="2" width="53.7109375" style="1" customWidth="1"/>
    <col min="3" max="3" width="10.5703125" style="2" customWidth="1"/>
    <col min="4" max="4" width="3.7109375" customWidth="1"/>
    <col min="5" max="12" width="0" hidden="1" customWidth="1"/>
    <col min="13" max="16384" width="9.140625" hidden="1"/>
  </cols>
  <sheetData>
    <row r="1" spans="1:4" ht="15.75" thickBot="1" x14ac:dyDescent="0.3">
      <c r="D1" s="1"/>
    </row>
    <row r="2" spans="1:4" ht="50.45" customHeight="1" x14ac:dyDescent="0.25">
      <c r="B2" s="450" t="s">
        <v>148</v>
      </c>
      <c r="C2" s="451"/>
      <c r="D2" s="1"/>
    </row>
    <row r="3" spans="1:4" ht="15.75" thickBot="1" x14ac:dyDescent="0.3">
      <c r="B3" s="128" t="s">
        <v>0</v>
      </c>
      <c r="C3" s="129" t="s">
        <v>39</v>
      </c>
      <c r="D3" s="1"/>
    </row>
    <row r="4" spans="1:4" ht="57.6" customHeight="1" x14ac:dyDescent="0.25">
      <c r="B4" s="238" t="s">
        <v>331</v>
      </c>
      <c r="C4" s="11">
        <v>1</v>
      </c>
      <c r="D4" s="1"/>
    </row>
    <row r="5" spans="1:4" ht="30" customHeight="1" x14ac:dyDescent="0.25">
      <c r="B5" s="239" t="s">
        <v>179</v>
      </c>
      <c r="C5" s="15">
        <v>1</v>
      </c>
      <c r="D5" s="1"/>
    </row>
    <row r="6" spans="1:4" ht="30" customHeight="1" x14ac:dyDescent="0.25">
      <c r="B6" s="240" t="s">
        <v>221</v>
      </c>
      <c r="C6" s="15">
        <v>1</v>
      </c>
      <c r="D6" s="1"/>
    </row>
    <row r="7" spans="1:4" ht="30" customHeight="1" thickBot="1" x14ac:dyDescent="0.3">
      <c r="B7" s="241" t="s">
        <v>29</v>
      </c>
      <c r="C7" s="130">
        <v>1</v>
      </c>
      <c r="D7" s="1"/>
    </row>
    <row r="8" spans="1:4" ht="30" customHeight="1" thickBot="1" x14ac:dyDescent="0.3">
      <c r="B8" s="173" t="s">
        <v>38</v>
      </c>
      <c r="C8" s="131">
        <f>SUM(C4:C7)</f>
        <v>4</v>
      </c>
      <c r="D8" s="1"/>
    </row>
    <row r="9" spans="1:4" ht="15" x14ac:dyDescent="0.25">
      <c r="A9"/>
      <c r="D9" s="1"/>
    </row>
    <row r="10" spans="1:4" ht="15" hidden="1" x14ac:dyDescent="0.25">
      <c r="A10"/>
      <c r="B10"/>
      <c r="C10" s="4"/>
    </row>
    <row r="11" spans="1:4" ht="15" hidden="1" x14ac:dyDescent="0.25">
      <c r="A11"/>
      <c r="B11"/>
      <c r="C11" s="4"/>
    </row>
    <row r="12" spans="1:4" ht="15" hidden="1" x14ac:dyDescent="0.25">
      <c r="A12"/>
      <c r="B12"/>
      <c r="C12" s="4"/>
    </row>
    <row r="13" spans="1:4" ht="15" hidden="1" x14ac:dyDescent="0.25">
      <c r="A13"/>
      <c r="B13"/>
      <c r="C13" s="4"/>
    </row>
    <row r="14" spans="1:4" ht="15" hidden="1" x14ac:dyDescent="0.25">
      <c r="A14"/>
      <c r="B14"/>
      <c r="C14" s="4"/>
    </row>
    <row r="15" spans="1:4" ht="15" hidden="1" x14ac:dyDescent="0.25">
      <c r="A15"/>
      <c r="B15"/>
      <c r="C15" s="4"/>
    </row>
    <row r="16" spans="1:4" ht="15" hidden="1" x14ac:dyDescent="0.25">
      <c r="A16"/>
      <c r="B16"/>
      <c r="C16" s="4"/>
    </row>
    <row r="17" ht="15" hidden="1" x14ac:dyDescent="0.25"/>
  </sheetData>
  <mergeCells count="1">
    <mergeCell ref="B2:C2"/>
  </mergeCells>
  <printOptions horizontalCentered="1"/>
  <pageMargins left="0.23622047244094491" right="0.23622047244094491" top="0.39370078740157483" bottom="0.39370078740157483" header="0" footer="0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9F081-62EF-49EA-B579-F1E88A7C6C61}">
  <sheetPr>
    <pageSetUpPr fitToPage="1"/>
  </sheetPr>
  <dimension ref="A1:N18"/>
  <sheetViews>
    <sheetView workbookViewId="0">
      <selection sqref="A1:K1"/>
    </sheetView>
  </sheetViews>
  <sheetFormatPr defaultColWidth="0" defaultRowHeight="15" zeroHeight="1" x14ac:dyDescent="0.25"/>
  <cols>
    <col min="1" max="1" width="2" customWidth="1"/>
    <col min="2" max="2" width="9.140625" customWidth="1"/>
    <col min="3" max="3" width="27" customWidth="1"/>
    <col min="4" max="4" width="40" customWidth="1"/>
    <col min="5" max="6" width="15.7109375" style="4" customWidth="1"/>
    <col min="7" max="7" width="7.28515625" customWidth="1"/>
    <col min="8" max="8" width="14.28515625" hidden="1" customWidth="1"/>
    <col min="9" max="11" width="0" hidden="1" customWidth="1"/>
    <col min="12" max="14" width="14.28515625" hidden="1" customWidth="1"/>
    <col min="15" max="16384" width="5.140625" hidden="1"/>
  </cols>
  <sheetData>
    <row r="1" spans="1:8" ht="15.75" thickBot="1" x14ac:dyDescent="0.3">
      <c r="A1" s="1"/>
      <c r="B1" s="1"/>
      <c r="C1" s="1"/>
      <c r="D1" s="1"/>
      <c r="E1" s="2"/>
      <c r="F1" s="2"/>
      <c r="G1" s="1"/>
    </row>
    <row r="2" spans="1:8" ht="21" customHeight="1" x14ac:dyDescent="0.25">
      <c r="A2" s="1"/>
      <c r="B2" s="452" t="s">
        <v>342</v>
      </c>
      <c r="C2" s="453"/>
      <c r="D2" s="453"/>
      <c r="E2" s="453"/>
      <c r="F2" s="453"/>
      <c r="G2" s="1"/>
    </row>
    <row r="3" spans="1:8" ht="23.25" customHeight="1" x14ac:dyDescent="0.25">
      <c r="A3" s="1"/>
      <c r="B3" s="454"/>
      <c r="C3" s="455"/>
      <c r="D3" s="455"/>
      <c r="E3" s="455"/>
      <c r="F3" s="455"/>
      <c r="G3" s="1"/>
    </row>
    <row r="4" spans="1:8" ht="30" customHeight="1" x14ac:dyDescent="0.25">
      <c r="A4" s="1"/>
      <c r="B4" s="93" t="s">
        <v>0</v>
      </c>
      <c r="C4" s="93" t="s">
        <v>2</v>
      </c>
      <c r="D4" s="93" t="s">
        <v>36</v>
      </c>
      <c r="E4" s="341" t="s">
        <v>122</v>
      </c>
      <c r="F4" s="341" t="s">
        <v>339</v>
      </c>
      <c r="G4" s="1"/>
    </row>
    <row r="5" spans="1:8" ht="30" customHeight="1" x14ac:dyDescent="0.25">
      <c r="A5" s="1"/>
      <c r="B5" s="133">
        <v>1</v>
      </c>
      <c r="C5" s="342" t="s">
        <v>175</v>
      </c>
      <c r="D5" s="342" t="s">
        <v>307</v>
      </c>
      <c r="E5" s="343" t="s">
        <v>123</v>
      </c>
      <c r="F5" s="343" t="s">
        <v>123</v>
      </c>
      <c r="G5" s="1"/>
      <c r="H5" t="s">
        <v>122</v>
      </c>
    </row>
    <row r="6" spans="1:8" ht="30" customHeight="1" x14ac:dyDescent="0.25">
      <c r="A6" s="1"/>
      <c r="B6" s="133">
        <v>2</v>
      </c>
      <c r="C6" s="342" t="s">
        <v>179</v>
      </c>
      <c r="D6" s="342" t="s">
        <v>307</v>
      </c>
      <c r="E6" s="343" t="s">
        <v>123</v>
      </c>
      <c r="F6" s="343"/>
      <c r="G6" s="1"/>
      <c r="H6" t="s">
        <v>121</v>
      </c>
    </row>
    <row r="7" spans="1:8" ht="30" customHeight="1" x14ac:dyDescent="0.25">
      <c r="A7" s="1"/>
      <c r="B7" s="133">
        <v>3</v>
      </c>
      <c r="C7" s="342" t="s">
        <v>313</v>
      </c>
      <c r="D7" s="342" t="s">
        <v>307</v>
      </c>
      <c r="E7" s="343" t="s">
        <v>123</v>
      </c>
      <c r="F7" s="343"/>
      <c r="G7" s="1"/>
      <c r="H7" t="s">
        <v>124</v>
      </c>
    </row>
    <row r="8" spans="1:8" ht="30" customHeight="1" x14ac:dyDescent="0.25">
      <c r="A8" s="1"/>
      <c r="B8" s="133">
        <v>4</v>
      </c>
      <c r="C8" s="342" t="s">
        <v>37</v>
      </c>
      <c r="D8" s="342" t="s">
        <v>307</v>
      </c>
      <c r="E8" s="343" t="s">
        <v>123</v>
      </c>
      <c r="F8" s="343"/>
      <c r="G8" s="1"/>
      <c r="H8" t="s">
        <v>125</v>
      </c>
    </row>
    <row r="9" spans="1:8" ht="30" customHeight="1" x14ac:dyDescent="0.25">
      <c r="A9" s="1"/>
      <c r="B9" s="133">
        <v>5</v>
      </c>
      <c r="C9" s="342" t="s">
        <v>314</v>
      </c>
      <c r="D9" s="342" t="s">
        <v>307</v>
      </c>
      <c r="E9" s="343" t="s">
        <v>123</v>
      </c>
      <c r="F9" s="343" t="s">
        <v>123</v>
      </c>
      <c r="G9" s="1"/>
    </row>
    <row r="10" spans="1:8" ht="30" customHeight="1" x14ac:dyDescent="0.25">
      <c r="A10" s="1"/>
      <c r="B10" s="133">
        <v>6</v>
      </c>
      <c r="C10" s="342" t="s">
        <v>22</v>
      </c>
      <c r="D10" s="342" t="s">
        <v>306</v>
      </c>
      <c r="E10" s="133"/>
      <c r="F10" s="133">
        <v>7</v>
      </c>
      <c r="G10" s="1"/>
    </row>
    <row r="11" spans="1:8" ht="30" customHeight="1" x14ac:dyDescent="0.25">
      <c r="A11" s="1"/>
      <c r="B11" s="133">
        <v>6</v>
      </c>
      <c r="C11" s="342" t="s">
        <v>22</v>
      </c>
      <c r="D11" s="342" t="s">
        <v>310</v>
      </c>
      <c r="E11" s="133">
        <v>40</v>
      </c>
      <c r="F11" s="133"/>
      <c r="G11" s="1"/>
    </row>
    <row r="12" spans="1:8" ht="30" customHeight="1" x14ac:dyDescent="0.25">
      <c r="A12" s="1"/>
      <c r="B12" s="133">
        <v>7</v>
      </c>
      <c r="C12" s="342" t="s">
        <v>31</v>
      </c>
      <c r="D12" s="342" t="s">
        <v>306</v>
      </c>
      <c r="E12" s="133"/>
      <c r="F12" s="133">
        <v>22</v>
      </c>
      <c r="G12" s="1"/>
    </row>
    <row r="13" spans="1:8" ht="30" customHeight="1" x14ac:dyDescent="0.25">
      <c r="A13" s="1"/>
      <c r="B13" s="133">
        <v>7</v>
      </c>
      <c r="C13" s="342" t="s">
        <v>31</v>
      </c>
      <c r="D13" s="342" t="s">
        <v>310</v>
      </c>
      <c r="E13" s="133">
        <v>200</v>
      </c>
      <c r="F13" s="133"/>
      <c r="G13" s="1"/>
    </row>
    <row r="14" spans="1:8" ht="30" customHeight="1" x14ac:dyDescent="0.25">
      <c r="A14" s="1"/>
      <c r="B14" s="133">
        <v>7</v>
      </c>
      <c r="C14" s="342" t="s">
        <v>31</v>
      </c>
      <c r="D14" s="342" t="s">
        <v>311</v>
      </c>
      <c r="E14" s="133">
        <v>20</v>
      </c>
      <c r="F14" s="133"/>
      <c r="G14" s="1"/>
    </row>
    <row r="15" spans="1:8" ht="30" customHeight="1" x14ac:dyDescent="0.25">
      <c r="A15" s="1"/>
      <c r="B15" s="133">
        <v>7</v>
      </c>
      <c r="C15" s="342" t="s">
        <v>31</v>
      </c>
      <c r="D15" s="342" t="s">
        <v>308</v>
      </c>
      <c r="E15" s="133">
        <v>80</v>
      </c>
      <c r="F15" s="133"/>
      <c r="G15" s="1"/>
    </row>
    <row r="16" spans="1:8" ht="30" customHeight="1" x14ac:dyDescent="0.25">
      <c r="A16" s="1"/>
      <c r="B16" s="133">
        <v>7</v>
      </c>
      <c r="C16" s="342" t="s">
        <v>31</v>
      </c>
      <c r="D16" s="342" t="s">
        <v>309</v>
      </c>
      <c r="E16" s="133">
        <v>4</v>
      </c>
      <c r="F16" s="133"/>
      <c r="G16" s="1"/>
    </row>
    <row r="17" spans="2:6" ht="30" customHeight="1" x14ac:dyDescent="0.25">
      <c r="B17" s="456" t="s">
        <v>312</v>
      </c>
      <c r="C17" s="456"/>
      <c r="D17" s="456"/>
      <c r="E17" s="344">
        <f>SUM(E5:E16)</f>
        <v>344</v>
      </c>
      <c r="F17" s="344">
        <f>SUM(F5:F16)</f>
        <v>29</v>
      </c>
    </row>
    <row r="18" spans="2:6" x14ac:dyDescent="0.25"/>
  </sheetData>
  <mergeCells count="2">
    <mergeCell ref="B2:F3"/>
    <mergeCell ref="B17:D17"/>
  </mergeCells>
  <printOptions horizontalCentered="1"/>
  <pageMargins left="0.23622047244094491" right="0.23622047244094491" top="0.39370078740157483" bottom="0.39370078740157483" header="0" footer="0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6450B-14D5-4366-85C7-EA43BB12DC13}">
  <sheetPr>
    <pageSetUpPr fitToPage="1"/>
  </sheetPr>
  <dimension ref="A1:AM130"/>
  <sheetViews>
    <sheetView zoomScaleNormal="100" workbookViewId="0">
      <selection sqref="A1:K1"/>
    </sheetView>
  </sheetViews>
  <sheetFormatPr defaultColWidth="0" defaultRowHeight="0" customHeight="1" zeroHeight="1" x14ac:dyDescent="0.25"/>
  <cols>
    <col min="1" max="1" width="3.7109375" customWidth="1"/>
    <col min="2" max="2" width="32.7109375" customWidth="1"/>
    <col min="3" max="14" width="14.7109375" customWidth="1"/>
    <col min="15" max="16" width="16.5703125" customWidth="1"/>
    <col min="17" max="17" width="10.7109375" bestFit="1" customWidth="1"/>
    <col min="18" max="18" width="25.5703125" bestFit="1" customWidth="1"/>
    <col min="19" max="19" width="17.42578125" customWidth="1"/>
    <col min="20" max="20" width="9.140625" customWidth="1"/>
    <col min="21" max="36" width="9.140625" hidden="1" customWidth="1"/>
    <col min="37" max="37" width="3.7109375" hidden="1" customWidth="1"/>
    <col min="38" max="39" width="0" hidden="1" customWidth="1"/>
    <col min="40" max="16384" width="9.140625" hidden="1"/>
  </cols>
  <sheetData>
    <row r="1" spans="1:37" ht="6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37.5" customHeight="1" x14ac:dyDescent="0.25">
      <c r="A2" s="1"/>
      <c r="B2" s="480" t="s">
        <v>341</v>
      </c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  <c r="N2" s="481"/>
      <c r="O2" s="481"/>
      <c r="P2" s="481"/>
      <c r="Q2" s="481"/>
      <c r="R2" s="481"/>
      <c r="S2" s="48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5" x14ac:dyDescent="0.25">
      <c r="A3" s="1"/>
      <c r="B3" s="21" t="s">
        <v>97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2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8.75" thickBot="1" x14ac:dyDescent="0.3">
      <c r="A4" s="1"/>
      <c r="B4" s="483" t="s">
        <v>59</v>
      </c>
      <c r="C4" s="484"/>
      <c r="D4" s="484"/>
      <c r="E4" s="484"/>
      <c r="F4" s="484"/>
      <c r="G4" s="484"/>
      <c r="H4" s="484"/>
      <c r="I4" s="484"/>
      <c r="J4" s="484"/>
      <c r="K4" s="484"/>
      <c r="L4" s="484"/>
      <c r="M4" s="484"/>
      <c r="N4" s="484"/>
      <c r="O4" s="484"/>
      <c r="P4" s="484"/>
      <c r="Q4" s="484"/>
      <c r="R4" s="484"/>
      <c r="S4" s="485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108.75" customHeight="1" x14ac:dyDescent="0.25">
      <c r="A5" s="1"/>
      <c r="B5" s="486" t="s">
        <v>141</v>
      </c>
      <c r="C5" s="488" t="s">
        <v>365</v>
      </c>
      <c r="D5" s="489"/>
      <c r="E5" s="489"/>
      <c r="F5" s="490"/>
      <c r="G5" s="488" t="s">
        <v>242</v>
      </c>
      <c r="H5" s="491"/>
      <c r="I5" s="491"/>
      <c r="J5" s="490"/>
      <c r="K5" s="488" t="s">
        <v>243</v>
      </c>
      <c r="L5" s="491"/>
      <c r="M5" s="491"/>
      <c r="N5" s="490"/>
      <c r="O5" s="459" t="s">
        <v>235</v>
      </c>
      <c r="P5" s="459" t="s">
        <v>236</v>
      </c>
      <c r="Q5" s="459" t="s">
        <v>60</v>
      </c>
      <c r="R5" s="492" t="s">
        <v>244</v>
      </c>
      <c r="S5" s="459" t="s">
        <v>61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62.25" customHeight="1" thickBot="1" x14ac:dyDescent="0.3">
      <c r="A6" s="1"/>
      <c r="B6" s="487"/>
      <c r="C6" s="28" t="s">
        <v>62</v>
      </c>
      <c r="D6" s="29" t="s">
        <v>63</v>
      </c>
      <c r="E6" s="29" t="s">
        <v>64</v>
      </c>
      <c r="F6" s="30" t="s">
        <v>65</v>
      </c>
      <c r="G6" s="28" t="s">
        <v>66</v>
      </c>
      <c r="H6" s="29" t="s">
        <v>227</v>
      </c>
      <c r="I6" s="29" t="s">
        <v>67</v>
      </c>
      <c r="J6" s="30" t="s">
        <v>68</v>
      </c>
      <c r="K6" s="28" t="s">
        <v>66</v>
      </c>
      <c r="L6" s="29" t="s">
        <v>230</v>
      </c>
      <c r="M6" s="29" t="s">
        <v>231</v>
      </c>
      <c r="N6" s="30" t="s">
        <v>68</v>
      </c>
      <c r="O6" s="460"/>
      <c r="P6" s="460"/>
      <c r="Q6" s="460"/>
      <c r="R6" s="493"/>
      <c r="S6" s="460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25.9" customHeight="1" x14ac:dyDescent="0.25">
      <c r="A7" s="138"/>
      <c r="B7" s="139" t="s">
        <v>69</v>
      </c>
      <c r="C7" s="140">
        <v>12275.9</v>
      </c>
      <c r="D7" s="141">
        <v>0.79349999999999998</v>
      </c>
      <c r="E7" s="107">
        <f>C7+C7*D7</f>
        <v>22016.826649999999</v>
      </c>
      <c r="F7" s="86" t="s">
        <v>70</v>
      </c>
      <c r="G7" s="140">
        <f>+I7/(1+H7)</f>
        <v>12266.295345853261</v>
      </c>
      <c r="H7" s="142">
        <v>0.71460000000000001</v>
      </c>
      <c r="I7" s="107">
        <v>21031.79</v>
      </c>
      <c r="J7" s="242">
        <v>40816</v>
      </c>
      <c r="K7" s="245" t="s">
        <v>225</v>
      </c>
      <c r="L7" s="142" t="s">
        <v>225</v>
      </c>
      <c r="M7" s="135" t="s">
        <v>225</v>
      </c>
      <c r="N7" s="242" t="s">
        <v>225</v>
      </c>
      <c r="O7" s="143">
        <f t="shared" ref="O7:O12" si="0">IFERROR(ROUND(AVERAGE(C7,G7,K7),2),"-")</f>
        <v>12271.1</v>
      </c>
      <c r="P7" s="464">
        <f>MIN($K7,$G7,$C7,C8,G8,K8,C9,G9,K9)</f>
        <v>12266.295345853261</v>
      </c>
      <c r="Q7" s="467" t="str" cm="1">
        <f t="array" ref="Q7">_xlfn.IFS(OR(C7=P7,C8=P7,C9=P7),"DNIT",OR(G7=P7,G8=P7,G9=P7),"SINAPI",OR(K7=P7,K8=P7,K9=P7),"SICRO")</f>
        <v>SINAPI</v>
      </c>
      <c r="R7" s="473">
        <v>220</v>
      </c>
      <c r="S7" s="470">
        <f t="shared" ref="S7" si="1">ROUND(P7/R7,2)</f>
        <v>55.76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25.9" customHeight="1" x14ac:dyDescent="0.25">
      <c r="A8" s="138"/>
      <c r="B8" s="144" t="s">
        <v>106</v>
      </c>
      <c r="C8" s="109">
        <v>12379.96</v>
      </c>
      <c r="D8" s="145">
        <v>0.79700000000000004</v>
      </c>
      <c r="E8" s="111">
        <f>C8+C8*D8</f>
        <v>22246.788119999997</v>
      </c>
      <c r="F8" s="98" t="s">
        <v>107</v>
      </c>
      <c r="G8" s="245" t="s">
        <v>225</v>
      </c>
      <c r="H8" s="142" t="s">
        <v>225</v>
      </c>
      <c r="I8" s="135" t="s">
        <v>225</v>
      </c>
      <c r="J8" s="86" t="s">
        <v>225</v>
      </c>
      <c r="K8" s="140">
        <f t="shared" ref="K8:K9" si="2">+M8/(1+L8)</f>
        <v>14236.271627275812</v>
      </c>
      <c r="L8" s="142">
        <v>0.76859999999999995</v>
      </c>
      <c r="M8" s="111">
        <v>25178.27</v>
      </c>
      <c r="N8" s="86" t="s">
        <v>232</v>
      </c>
      <c r="O8" s="143">
        <f t="shared" si="0"/>
        <v>13308.12</v>
      </c>
      <c r="P8" s="465"/>
      <c r="Q8" s="468"/>
      <c r="R8" s="474"/>
      <c r="S8" s="47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ht="25.9" customHeight="1" thickBot="1" x14ac:dyDescent="0.3">
      <c r="A9" s="138"/>
      <c r="B9" s="144" t="s">
        <v>71</v>
      </c>
      <c r="C9" s="109" t="s">
        <v>225</v>
      </c>
      <c r="D9" s="145" t="s">
        <v>225</v>
      </c>
      <c r="E9" s="146" t="s">
        <v>225</v>
      </c>
      <c r="F9" s="98" t="s">
        <v>225</v>
      </c>
      <c r="G9" s="243" t="s">
        <v>225</v>
      </c>
      <c r="H9" s="147" t="s">
        <v>225</v>
      </c>
      <c r="I9" s="244" t="s">
        <v>225</v>
      </c>
      <c r="J9" s="98" t="s">
        <v>225</v>
      </c>
      <c r="K9" s="140">
        <f t="shared" si="2"/>
        <v>14236.271627275812</v>
      </c>
      <c r="L9" s="142">
        <v>0.76859999999999995</v>
      </c>
      <c r="M9" s="111">
        <v>25178.27</v>
      </c>
      <c r="N9" s="86" t="s">
        <v>232</v>
      </c>
      <c r="O9" s="148">
        <f t="shared" si="0"/>
        <v>14236.27</v>
      </c>
      <c r="P9" s="466"/>
      <c r="Q9" s="469"/>
      <c r="R9" s="475"/>
      <c r="S9" s="47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25.9" customHeight="1" x14ac:dyDescent="0.25">
      <c r="A10" s="138"/>
      <c r="B10" s="246" t="s">
        <v>15</v>
      </c>
      <c r="C10" s="247" t="s">
        <v>225</v>
      </c>
      <c r="D10" s="248" t="s">
        <v>225</v>
      </c>
      <c r="E10" s="249" t="s">
        <v>225</v>
      </c>
      <c r="F10" s="250" t="s">
        <v>225</v>
      </c>
      <c r="G10" s="107">
        <f>+I10/(1+H10)</f>
        <v>6041.4848944360201</v>
      </c>
      <c r="H10" s="252">
        <v>0.71460000000000001</v>
      </c>
      <c r="I10" s="107">
        <v>10358.73</v>
      </c>
      <c r="J10" s="253">
        <v>40807</v>
      </c>
      <c r="K10" s="107">
        <f>+M10/(1+L10)</f>
        <v>5327.9552896014457</v>
      </c>
      <c r="L10" s="252">
        <v>0.77139999999999997</v>
      </c>
      <c r="M10" s="107">
        <v>9437.94</v>
      </c>
      <c r="N10" s="253" t="s">
        <v>228</v>
      </c>
      <c r="O10" s="154">
        <f t="shared" si="0"/>
        <v>5684.72</v>
      </c>
      <c r="P10" s="464">
        <f>MIN($K10,$G10,$C10,C11,G11,K11,C12,G12,K12)</f>
        <v>4503.8312017578455</v>
      </c>
      <c r="Q10" s="467" t="str" cm="1">
        <f t="array" ref="Q10">_xlfn.IFS(OR(C10=P10,C11=P10,C12=P10),"DNIT",OR(G10=P10,G11=P10,G12=P10),"SINAPI",OR(K10=P10,K11=P10,K12=P10),"SICRO")</f>
        <v>SICRO</v>
      </c>
      <c r="R10" s="473">
        <v>220</v>
      </c>
      <c r="S10" s="470">
        <f>ROUND(P10/R10,2)</f>
        <v>20.47</v>
      </c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ht="25.9" customHeight="1" x14ac:dyDescent="0.25">
      <c r="A11" s="138"/>
      <c r="B11" s="139" t="s">
        <v>226</v>
      </c>
      <c r="C11" s="140" t="s">
        <v>225</v>
      </c>
      <c r="D11" s="294" t="s">
        <v>225</v>
      </c>
      <c r="E11" s="294" t="s">
        <v>225</v>
      </c>
      <c r="F11" s="86" t="s">
        <v>225</v>
      </c>
      <c r="G11" s="111">
        <f>+I11/(1+H11)</f>
        <v>5932.7364983086436</v>
      </c>
      <c r="H11" s="142">
        <v>0.71460000000000001</v>
      </c>
      <c r="I11" s="111">
        <v>10172.27</v>
      </c>
      <c r="J11" s="242">
        <v>40946</v>
      </c>
      <c r="K11" s="111" t="s">
        <v>225</v>
      </c>
      <c r="L11" s="142" t="s">
        <v>225</v>
      </c>
      <c r="M11" s="111" t="s">
        <v>225</v>
      </c>
      <c r="N11" s="242" t="s">
        <v>225</v>
      </c>
      <c r="O11" s="143">
        <f t="shared" si="0"/>
        <v>5932.74</v>
      </c>
      <c r="P11" s="465"/>
      <c r="Q11" s="468"/>
      <c r="R11" s="474"/>
      <c r="S11" s="47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ht="25.9" customHeight="1" thickBot="1" x14ac:dyDescent="0.3">
      <c r="A12" s="138"/>
      <c r="B12" s="155" t="s">
        <v>234</v>
      </c>
      <c r="C12" s="265" t="s">
        <v>225</v>
      </c>
      <c r="D12" s="266" t="s">
        <v>225</v>
      </c>
      <c r="E12" s="266" t="s">
        <v>225</v>
      </c>
      <c r="F12" s="292" t="s">
        <v>225</v>
      </c>
      <c r="G12" s="260" t="s">
        <v>225</v>
      </c>
      <c r="H12" s="293" t="s">
        <v>225</v>
      </c>
      <c r="I12" s="260" t="s">
        <v>225</v>
      </c>
      <c r="J12" s="263" t="s">
        <v>225</v>
      </c>
      <c r="K12" s="260">
        <f>+M12/(1+L12)</f>
        <v>4503.8312017578455</v>
      </c>
      <c r="L12" s="293">
        <v>0.77490000000000003</v>
      </c>
      <c r="M12" s="260">
        <v>7993.85</v>
      </c>
      <c r="N12" s="263" t="s">
        <v>229</v>
      </c>
      <c r="O12" s="156">
        <f t="shared" si="0"/>
        <v>4503.83</v>
      </c>
      <c r="P12" s="466"/>
      <c r="Q12" s="469"/>
      <c r="R12" s="475"/>
      <c r="S12" s="472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5.9" customHeight="1" thickBot="1" x14ac:dyDescent="0.3">
      <c r="A13" s="138"/>
      <c r="B13" s="311" t="s">
        <v>347</v>
      </c>
      <c r="C13" s="312" t="s">
        <v>225</v>
      </c>
      <c r="D13" s="313" t="s">
        <v>225</v>
      </c>
      <c r="E13" s="314" t="s">
        <v>225</v>
      </c>
      <c r="F13" s="315" t="s">
        <v>225</v>
      </c>
      <c r="G13" s="316" t="s">
        <v>225</v>
      </c>
      <c r="H13" s="317" t="s">
        <v>225</v>
      </c>
      <c r="I13" s="318" t="s">
        <v>225</v>
      </c>
      <c r="J13" s="315" t="s">
        <v>225</v>
      </c>
      <c r="K13" s="312">
        <f>+M13/(1+L13)</f>
        <v>14253.195584489104</v>
      </c>
      <c r="L13" s="317">
        <v>0.76649999999999996</v>
      </c>
      <c r="M13" s="314">
        <v>25178.27</v>
      </c>
      <c r="N13" s="315" t="s">
        <v>348</v>
      </c>
      <c r="O13" s="319">
        <f t="shared" ref="O13" si="3">IFERROR(ROUND(AVERAGE(C13,G13,K13),2),"-")</f>
        <v>14253.2</v>
      </c>
      <c r="P13" s="324">
        <f>MIN(C13,G13,K13)</f>
        <v>14253.195584489104</v>
      </c>
      <c r="Q13" s="319" t="str" cm="1">
        <f t="array" ref="Q13">_xlfn.IFS(P13=C13,"DNIT",P13=G13,"SINAPI",P13=K13,"SICRO")</f>
        <v>SICRO</v>
      </c>
      <c r="R13" s="320">
        <v>220</v>
      </c>
      <c r="S13" s="321">
        <f>ROUND(P13/R13,2)</f>
        <v>64.790000000000006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21" customHeight="1" thickBot="1" x14ac:dyDescent="0.3">
      <c r="A14" s="138"/>
      <c r="B14" s="138"/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  <c r="S14" s="13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24.95" customHeight="1" x14ac:dyDescent="0.25">
      <c r="A15" s="138"/>
      <c r="B15" s="494" t="s">
        <v>140</v>
      </c>
      <c r="C15" s="461" t="s">
        <v>146</v>
      </c>
      <c r="D15" s="462"/>
      <c r="E15" s="462"/>
      <c r="F15" s="496"/>
      <c r="G15" s="461" t="s">
        <v>139</v>
      </c>
      <c r="H15" s="462"/>
      <c r="I15" s="462"/>
      <c r="J15" s="463"/>
      <c r="K15" s="461" t="s">
        <v>233</v>
      </c>
      <c r="L15" s="462"/>
      <c r="M15" s="462"/>
      <c r="N15" s="463"/>
      <c r="O15" s="476" t="s">
        <v>138</v>
      </c>
      <c r="P15" s="476" t="s">
        <v>236</v>
      </c>
      <c r="Q15" s="138"/>
      <c r="R15" s="138"/>
      <c r="S15" s="138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40.5" customHeight="1" thickBot="1" x14ac:dyDescent="0.3">
      <c r="A16" s="138"/>
      <c r="B16" s="495"/>
      <c r="C16" s="149" t="s">
        <v>137</v>
      </c>
      <c r="D16" s="150" t="s">
        <v>136</v>
      </c>
      <c r="E16" s="150" t="s">
        <v>135</v>
      </c>
      <c r="F16" s="149" t="s">
        <v>134</v>
      </c>
      <c r="G16" s="151" t="s">
        <v>137</v>
      </c>
      <c r="H16" s="150" t="s">
        <v>136</v>
      </c>
      <c r="I16" s="150" t="s">
        <v>135</v>
      </c>
      <c r="J16" s="152" t="s">
        <v>134</v>
      </c>
      <c r="K16" s="151" t="s">
        <v>137</v>
      </c>
      <c r="L16" s="150" t="s">
        <v>136</v>
      </c>
      <c r="M16" s="150" t="s">
        <v>135</v>
      </c>
      <c r="N16" s="152" t="s">
        <v>134</v>
      </c>
      <c r="O16" s="477"/>
      <c r="P16" s="477"/>
      <c r="Q16" s="138"/>
      <c r="R16" s="138"/>
      <c r="S16" s="138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25.9" customHeight="1" x14ac:dyDescent="0.25">
      <c r="A17" s="138"/>
      <c r="B17" s="153" t="s">
        <v>69</v>
      </c>
      <c r="C17" s="105">
        <v>2.66</v>
      </c>
      <c r="D17" s="106">
        <v>0</v>
      </c>
      <c r="E17" s="107" t="s">
        <v>225</v>
      </c>
      <c r="F17" s="108">
        <v>9.98</v>
      </c>
      <c r="G17" s="113">
        <v>252.08</v>
      </c>
      <c r="H17" s="112">
        <v>2.29</v>
      </c>
      <c r="I17" s="112">
        <v>150.58000000000001</v>
      </c>
      <c r="J17" s="97">
        <v>7.31</v>
      </c>
      <c r="K17" s="251" t="s">
        <v>225</v>
      </c>
      <c r="L17" s="268" t="s">
        <v>225</v>
      </c>
      <c r="M17" s="268" t="s">
        <v>225</v>
      </c>
      <c r="N17" s="269" t="s">
        <v>225</v>
      </c>
      <c r="O17" s="154">
        <f>MIN(C17,G17,K17)+MIN(D17,H17,L17)+MIN(E17,I17,M17)+MIN(F17,J17,N17)</f>
        <v>160.55000000000001</v>
      </c>
      <c r="P17" s="464">
        <f>MIN(O17:O19)</f>
        <v>160.55000000000001</v>
      </c>
      <c r="Q17" s="138"/>
      <c r="R17" s="138"/>
      <c r="S17" s="138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7" ht="25.9" customHeight="1" x14ac:dyDescent="0.25">
      <c r="A18" s="138"/>
      <c r="B18" s="144" t="s">
        <v>106</v>
      </c>
      <c r="C18" s="109">
        <v>3.98</v>
      </c>
      <c r="D18" s="110">
        <v>0</v>
      </c>
      <c r="E18" s="111" t="s">
        <v>225</v>
      </c>
      <c r="F18" s="322" t="s">
        <v>53</v>
      </c>
      <c r="G18" s="267">
        <v>252.08</v>
      </c>
      <c r="H18" s="290">
        <v>2.29</v>
      </c>
      <c r="I18" s="290">
        <v>266.04000000000002</v>
      </c>
      <c r="J18" s="96">
        <v>7.31</v>
      </c>
      <c r="K18" s="245" t="s">
        <v>225</v>
      </c>
      <c r="L18" s="135" t="s">
        <v>225</v>
      </c>
      <c r="M18" s="135" t="s">
        <v>225</v>
      </c>
      <c r="N18" s="242" t="s">
        <v>225</v>
      </c>
      <c r="O18" s="291">
        <f t="shared" ref="O18:O21" si="4">MIN(C18,G18,K18)+MIN(D18,H18,L18)+MIN(E18,I18,M18)+MIN(F18,J18,N18)</f>
        <v>277.33000000000004</v>
      </c>
      <c r="P18" s="465"/>
      <c r="Q18" s="138"/>
      <c r="R18" s="138"/>
      <c r="S18" s="138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7" ht="25.9" customHeight="1" thickBot="1" x14ac:dyDescent="0.3">
      <c r="A19" s="138"/>
      <c r="B19" s="284" t="s">
        <v>71</v>
      </c>
      <c r="C19" s="254" t="s">
        <v>225</v>
      </c>
      <c r="D19" s="285" t="s">
        <v>225</v>
      </c>
      <c r="E19" s="259" t="s">
        <v>225</v>
      </c>
      <c r="F19" s="286" t="s">
        <v>225</v>
      </c>
      <c r="G19" s="287">
        <v>252.08</v>
      </c>
      <c r="H19" s="288">
        <v>2.29</v>
      </c>
      <c r="I19" s="288">
        <v>266.04000000000002</v>
      </c>
      <c r="J19" s="289">
        <v>7.31</v>
      </c>
      <c r="K19" s="255" t="s">
        <v>225</v>
      </c>
      <c r="L19" s="256" t="s">
        <v>225</v>
      </c>
      <c r="M19" s="256" t="s">
        <v>225</v>
      </c>
      <c r="N19" s="257" t="s">
        <v>225</v>
      </c>
      <c r="O19" s="258">
        <f t="shared" si="4"/>
        <v>527.72</v>
      </c>
      <c r="P19" s="466"/>
      <c r="Q19" s="138"/>
      <c r="R19" s="138"/>
      <c r="S19" s="138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7" ht="25.9" customHeight="1" x14ac:dyDescent="0.25">
      <c r="A20" s="138"/>
      <c r="B20" s="272" t="s">
        <v>15</v>
      </c>
      <c r="C20" s="273" t="s">
        <v>225</v>
      </c>
      <c r="D20" s="274" t="s">
        <v>225</v>
      </c>
      <c r="E20" s="275" t="s">
        <v>225</v>
      </c>
      <c r="F20" s="276" t="s">
        <v>225</v>
      </c>
      <c r="G20" s="277">
        <v>252.08</v>
      </c>
      <c r="H20" s="278">
        <v>12.77</v>
      </c>
      <c r="I20" s="278">
        <v>45.37</v>
      </c>
      <c r="J20" s="279">
        <v>7.31</v>
      </c>
      <c r="K20" s="280" t="s">
        <v>225</v>
      </c>
      <c r="L20" s="281" t="s">
        <v>225</v>
      </c>
      <c r="M20" s="281" t="s">
        <v>225</v>
      </c>
      <c r="N20" s="282" t="s">
        <v>225</v>
      </c>
      <c r="O20" s="283">
        <f t="shared" si="4"/>
        <v>317.53000000000003</v>
      </c>
      <c r="P20" s="478">
        <f>MIN(O20:O21)</f>
        <v>317.53000000000003</v>
      </c>
      <c r="Q20" s="138"/>
      <c r="R20" s="138"/>
      <c r="S20" s="138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7" ht="25.9" customHeight="1" thickBot="1" x14ac:dyDescent="0.3">
      <c r="A21" s="138"/>
      <c r="B21" s="155" t="s">
        <v>226</v>
      </c>
      <c r="C21" s="265" t="s">
        <v>225</v>
      </c>
      <c r="D21" s="270" t="s">
        <v>225</v>
      </c>
      <c r="E21" s="266" t="s">
        <v>225</v>
      </c>
      <c r="F21" s="271" t="s">
        <v>225</v>
      </c>
      <c r="G21" s="115">
        <v>252.08</v>
      </c>
      <c r="H21" s="114">
        <v>10.89</v>
      </c>
      <c r="I21" s="114">
        <v>157.56</v>
      </c>
      <c r="J21" s="95">
        <v>7.31</v>
      </c>
      <c r="K21" s="261" t="s">
        <v>225</v>
      </c>
      <c r="L21" s="262" t="s">
        <v>225</v>
      </c>
      <c r="M21" s="262" t="s">
        <v>225</v>
      </c>
      <c r="N21" s="263" t="s">
        <v>225</v>
      </c>
      <c r="O21" s="156">
        <f t="shared" si="4"/>
        <v>427.84000000000003</v>
      </c>
      <c r="P21" s="479"/>
      <c r="Q21" s="138"/>
      <c r="R21" s="138"/>
      <c r="S21" s="138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7" ht="25.9" customHeight="1" thickBot="1" x14ac:dyDescent="0.3">
      <c r="A22" s="138"/>
      <c r="B22" s="155" t="s">
        <v>347</v>
      </c>
      <c r="C22" s="265">
        <v>4.68</v>
      </c>
      <c r="D22" s="114">
        <v>0</v>
      </c>
      <c r="E22" s="266" t="s">
        <v>225</v>
      </c>
      <c r="F22" s="95">
        <v>9.98</v>
      </c>
      <c r="G22" s="115">
        <v>252.08</v>
      </c>
      <c r="H22" s="114">
        <v>2.29</v>
      </c>
      <c r="I22" s="114">
        <v>266.04000000000002</v>
      </c>
      <c r="J22" s="95">
        <v>7.31</v>
      </c>
      <c r="K22" s="261" t="s">
        <v>225</v>
      </c>
      <c r="L22" s="262" t="s">
        <v>225</v>
      </c>
      <c r="M22" s="262" t="s">
        <v>225</v>
      </c>
      <c r="N22" s="263" t="s">
        <v>225</v>
      </c>
      <c r="O22" s="156">
        <f>MIN(C22,G22,K22)+MIN(D22,H22,L22)+MIN(E22,I22,M22)+MIN(F22,J22,N22)</f>
        <v>278.03000000000003</v>
      </c>
      <c r="P22" s="323">
        <f>MIN(O22)</f>
        <v>278.03000000000003</v>
      </c>
      <c r="Q22" s="138"/>
      <c r="R22" s="138"/>
      <c r="S22" s="138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7" ht="18" customHeight="1" x14ac:dyDescent="0.25">
      <c r="A23" s="1"/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5" x14ac:dyDescent="0.25">
      <c r="A24" s="264"/>
      <c r="B24" s="457" t="s">
        <v>237</v>
      </c>
      <c r="C24" s="457"/>
      <c r="D24" s="457"/>
      <c r="E24" s="457"/>
      <c r="F24" s="457"/>
      <c r="G24" s="457"/>
      <c r="H24" s="457"/>
      <c r="I24" s="457"/>
      <c r="J24" s="457"/>
      <c r="K24" s="457"/>
      <c r="L24" s="457"/>
      <c r="M24" s="457"/>
      <c r="N24" s="457"/>
      <c r="O24" s="457"/>
      <c r="P24" s="457"/>
      <c r="Q24" s="457"/>
      <c r="R24" s="457"/>
      <c r="S24" s="457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5" x14ac:dyDescent="0.25">
      <c r="A25" s="264"/>
      <c r="B25" s="457"/>
      <c r="C25" s="457"/>
      <c r="D25" s="457"/>
      <c r="E25" s="457"/>
      <c r="F25" s="457"/>
      <c r="G25" s="457"/>
      <c r="H25" s="457"/>
      <c r="I25" s="457"/>
      <c r="J25" s="457"/>
      <c r="K25" s="457"/>
      <c r="L25" s="457"/>
      <c r="M25" s="457"/>
      <c r="N25" s="457"/>
      <c r="O25" s="457"/>
      <c r="P25" s="457"/>
      <c r="Q25" s="457"/>
      <c r="R25" s="457"/>
      <c r="S25" s="457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5" x14ac:dyDescent="0.25">
      <c r="A26" s="264"/>
      <c r="B26" s="458" t="s">
        <v>238</v>
      </c>
      <c r="C26" s="458"/>
      <c r="D26" s="458"/>
      <c r="E26" s="458"/>
      <c r="F26" s="458"/>
      <c r="G26" s="458"/>
      <c r="H26" s="458"/>
      <c r="I26" s="458"/>
      <c r="J26" s="458"/>
      <c r="K26" s="458"/>
      <c r="L26" s="458"/>
      <c r="M26" s="458"/>
      <c r="N26" s="458"/>
      <c r="O26" s="458"/>
      <c r="P26" s="458"/>
      <c r="Q26" s="458"/>
      <c r="R26" s="458"/>
      <c r="S26" s="458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5" x14ac:dyDescent="0.25">
      <c r="A27" s="264"/>
      <c r="B27" s="458"/>
      <c r="C27" s="458"/>
      <c r="D27" s="458"/>
      <c r="E27" s="458"/>
      <c r="F27" s="458"/>
      <c r="G27" s="458"/>
      <c r="H27" s="458"/>
      <c r="I27" s="458"/>
      <c r="J27" s="458"/>
      <c r="K27" s="458"/>
      <c r="L27" s="458"/>
      <c r="M27" s="458"/>
      <c r="N27" s="458"/>
      <c r="O27" s="458"/>
      <c r="P27" s="458"/>
      <c r="Q27" s="458"/>
      <c r="R27" s="458"/>
      <c r="S27" s="458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5" x14ac:dyDescent="0.25">
      <c r="A28" s="264"/>
      <c r="B28" s="457" t="s">
        <v>239</v>
      </c>
      <c r="C28" s="457"/>
      <c r="D28" s="457"/>
      <c r="E28" s="457"/>
      <c r="F28" s="457"/>
      <c r="G28" s="457"/>
      <c r="H28" s="457"/>
      <c r="I28" s="457"/>
      <c r="J28" s="457"/>
      <c r="K28" s="457"/>
      <c r="L28" s="457"/>
      <c r="M28" s="457"/>
      <c r="N28" s="457"/>
      <c r="O28" s="457"/>
      <c r="P28" s="457"/>
      <c r="Q28" s="457"/>
      <c r="R28" s="457"/>
      <c r="S28" s="457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5" x14ac:dyDescent="0.25">
      <c r="A29" s="264"/>
      <c r="B29" s="457"/>
      <c r="C29" s="457"/>
      <c r="D29" s="457"/>
      <c r="E29" s="457"/>
      <c r="F29" s="457"/>
      <c r="G29" s="457"/>
      <c r="H29" s="457"/>
      <c r="I29" s="457"/>
      <c r="J29" s="457"/>
      <c r="K29" s="457"/>
      <c r="L29" s="457"/>
      <c r="M29" s="457"/>
      <c r="N29" s="457"/>
      <c r="O29" s="457"/>
      <c r="P29" s="457"/>
      <c r="Q29" s="457"/>
      <c r="R29" s="457"/>
      <c r="S29" s="457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5" x14ac:dyDescent="0.25">
      <c r="A30" s="264"/>
      <c r="B30" s="457" t="s">
        <v>240</v>
      </c>
      <c r="C30" s="457"/>
      <c r="D30" s="457"/>
      <c r="E30" s="457"/>
      <c r="F30" s="457"/>
      <c r="G30" s="457"/>
      <c r="H30" s="457"/>
      <c r="I30" s="457"/>
      <c r="J30" s="457"/>
      <c r="K30" s="457"/>
      <c r="L30" s="457"/>
      <c r="M30" s="457"/>
      <c r="N30" s="457"/>
      <c r="O30" s="457"/>
      <c r="P30" s="457"/>
      <c r="Q30" s="457"/>
      <c r="R30" s="457"/>
      <c r="S30" s="457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" x14ac:dyDescent="0.25">
      <c r="A31" s="264"/>
      <c r="B31" s="457"/>
      <c r="C31" s="457"/>
      <c r="D31" s="457"/>
      <c r="E31" s="457"/>
      <c r="F31" s="457"/>
      <c r="G31" s="457"/>
      <c r="H31" s="457"/>
      <c r="I31" s="457"/>
      <c r="J31" s="457"/>
      <c r="K31" s="457"/>
      <c r="L31" s="457"/>
      <c r="M31" s="457"/>
      <c r="N31" s="457"/>
      <c r="O31" s="457"/>
      <c r="P31" s="457"/>
      <c r="Q31" s="457"/>
      <c r="R31" s="457"/>
      <c r="S31" s="457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1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15" x14ac:dyDescent="0.25">
      <c r="A55" s="1"/>
      <c r="B55" s="1"/>
      <c r="C55" s="1"/>
      <c r="D55" s="1"/>
      <c r="E55" s="1"/>
      <c r="F55" s="1"/>
      <c r="G55" s="1"/>
      <c r="I55" s="1"/>
      <c r="J55" s="1"/>
      <c r="K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1:37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1:37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1:37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1:37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1:37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1:37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1:37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1:37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1:37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1:37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1:37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1:37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1:37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1:37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1:37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1:37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 ht="15" hidden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 ht="15" hidden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 ht="15" hidden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1:37" ht="15" hidden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1:37" ht="15" hidden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1:37" ht="15" hidden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1:37" ht="15" hidden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1:37" ht="15" hidden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1:37" ht="15" hidden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1:37" ht="15" hidden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1:37" ht="15" hidden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1:37" ht="15" hidden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1:37" ht="15" hidden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1:37" ht="15" hidden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1:37" ht="15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1:37" ht="15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1:37" ht="15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1:37" ht="15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1:37" ht="15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7" ht="15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7" ht="15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7" ht="15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7" ht="15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7" ht="15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7" ht="15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 ht="15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 ht="15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5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15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5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15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15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5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 ht="15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15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 ht="15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 ht="15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 ht="15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 ht="15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 ht="15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 ht="15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 ht="15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 ht="15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</sheetData>
  <mergeCells count="31">
    <mergeCell ref="P20:P21"/>
    <mergeCell ref="B2:S2"/>
    <mergeCell ref="B4:S4"/>
    <mergeCell ref="B5:B6"/>
    <mergeCell ref="C5:F5"/>
    <mergeCell ref="G5:J5"/>
    <mergeCell ref="O5:O6"/>
    <mergeCell ref="P5:P6"/>
    <mergeCell ref="Q5:Q6"/>
    <mergeCell ref="R5:R6"/>
    <mergeCell ref="K5:N5"/>
    <mergeCell ref="O15:O16"/>
    <mergeCell ref="B15:B16"/>
    <mergeCell ref="C15:F15"/>
    <mergeCell ref="G15:J15"/>
    <mergeCell ref="B24:S25"/>
    <mergeCell ref="B26:S27"/>
    <mergeCell ref="B28:S29"/>
    <mergeCell ref="B30:S31"/>
    <mergeCell ref="S5:S6"/>
    <mergeCell ref="K15:N15"/>
    <mergeCell ref="P7:P9"/>
    <mergeCell ref="Q7:Q9"/>
    <mergeCell ref="Q10:Q12"/>
    <mergeCell ref="P10:P12"/>
    <mergeCell ref="S10:S12"/>
    <mergeCell ref="S7:S9"/>
    <mergeCell ref="R7:R9"/>
    <mergeCell ref="R10:R12"/>
    <mergeCell ref="P15:P16"/>
    <mergeCell ref="P17:P19"/>
  </mergeCells>
  <printOptions horizontalCentered="1"/>
  <pageMargins left="0.23622047244094491" right="0.23622047244094491" top="0.39370078740157483" bottom="0.39370078740157483" header="0" footer="0"/>
  <pageSetup paperSize="9" scale="5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E4645-2114-4C98-8487-C9172288A354}">
  <dimension ref="A1:R38"/>
  <sheetViews>
    <sheetView showGridLines="0" topLeftCell="A19" workbookViewId="0"/>
  </sheetViews>
  <sheetFormatPr defaultColWidth="0" defaultRowHeight="15" zeroHeight="1" x14ac:dyDescent="0.25"/>
  <cols>
    <col min="1" max="1" width="3.7109375" customWidth="1"/>
    <col min="2" max="2" width="5.28515625" customWidth="1"/>
    <col min="3" max="3" width="23" customWidth="1"/>
    <col min="4" max="4" width="43.42578125" customWidth="1"/>
    <col min="5" max="5" width="7.85546875" customWidth="1"/>
    <col min="6" max="6" width="7.7109375" customWidth="1"/>
    <col min="7" max="8" width="15" bestFit="1" customWidth="1"/>
    <col min="9" max="9" width="11.42578125" style="3" bestFit="1" customWidth="1"/>
    <col min="10" max="10" width="9.42578125" style="3" bestFit="1" customWidth="1"/>
    <col min="11" max="11" width="15.7109375" customWidth="1"/>
    <col min="12" max="12" width="3.7109375" customWidth="1"/>
    <col min="13" max="14" width="16" hidden="1" customWidth="1"/>
    <col min="15" max="15" width="11.7109375" hidden="1" customWidth="1"/>
    <col min="16" max="16" width="9.140625" hidden="1" customWidth="1"/>
    <col min="17" max="18" width="11.7109375" hidden="1" customWidth="1"/>
    <col min="19" max="16384" width="9.140625" hidden="1"/>
  </cols>
  <sheetData>
    <row r="1" spans="1:17" ht="15.75" thickBot="1" x14ac:dyDescent="0.3">
      <c r="A1" s="1"/>
      <c r="B1" s="1"/>
      <c r="C1" s="1"/>
      <c r="D1" s="1"/>
      <c r="E1" s="1"/>
      <c r="F1" s="1"/>
      <c r="G1" s="1"/>
      <c r="H1" s="1"/>
      <c r="I1" s="14"/>
      <c r="J1" s="14"/>
      <c r="K1" s="1"/>
      <c r="L1" s="1"/>
    </row>
    <row r="2" spans="1:17" ht="52.5" customHeight="1" thickBot="1" x14ac:dyDescent="0.3">
      <c r="A2" s="1"/>
      <c r="B2" s="497" t="s">
        <v>343</v>
      </c>
      <c r="C2" s="498"/>
      <c r="D2" s="498"/>
      <c r="E2" s="498"/>
      <c r="F2" s="498"/>
      <c r="G2" s="498"/>
      <c r="H2" s="498"/>
      <c r="I2" s="498"/>
      <c r="J2" s="498"/>
      <c r="K2" s="499"/>
      <c r="L2" s="1"/>
    </row>
    <row r="3" spans="1:17" ht="24" customHeight="1" thickBot="1" x14ac:dyDescent="0.3">
      <c r="A3" s="1"/>
      <c r="B3" s="500" t="s">
        <v>363</v>
      </c>
      <c r="C3" s="501"/>
      <c r="D3" s="501"/>
      <c r="E3" s="501"/>
      <c r="F3" s="501"/>
      <c r="G3" s="501"/>
      <c r="H3" s="501"/>
      <c r="I3" s="501"/>
      <c r="J3" s="501"/>
      <c r="K3" s="502"/>
      <c r="L3" s="1"/>
    </row>
    <row r="4" spans="1:17" ht="15.75" thickBot="1" x14ac:dyDescent="0.3">
      <c r="A4" s="1"/>
      <c r="B4" s="503" t="s">
        <v>75</v>
      </c>
      <c r="C4" s="504"/>
      <c r="D4" s="505" t="s">
        <v>76</v>
      </c>
      <c r="E4" s="505"/>
      <c r="F4" s="505"/>
      <c r="G4" s="505"/>
      <c r="H4" s="505"/>
      <c r="I4" s="505"/>
      <c r="J4" s="506"/>
      <c r="K4" s="507"/>
      <c r="L4" s="1"/>
    </row>
    <row r="5" spans="1:17" ht="28.5" x14ac:dyDescent="0.25">
      <c r="B5" s="101" t="s">
        <v>77</v>
      </c>
      <c r="C5" s="99" t="s">
        <v>110</v>
      </c>
      <c r="D5" s="99" t="s">
        <v>78</v>
      </c>
      <c r="E5" s="99" t="s">
        <v>79</v>
      </c>
      <c r="F5" s="99" t="s">
        <v>80</v>
      </c>
      <c r="G5" s="100" t="s">
        <v>90</v>
      </c>
      <c r="H5" s="100" t="s">
        <v>82</v>
      </c>
      <c r="I5" s="99" t="s">
        <v>72</v>
      </c>
      <c r="J5" s="508" t="s">
        <v>83</v>
      </c>
      <c r="K5" s="509"/>
      <c r="L5" s="1"/>
    </row>
    <row r="6" spans="1:17" ht="30" customHeight="1" x14ac:dyDescent="0.25">
      <c r="B6" s="35" t="s">
        <v>8</v>
      </c>
      <c r="C6" s="40" t="s">
        <v>301</v>
      </c>
      <c r="D6" s="41" t="s">
        <v>180</v>
      </c>
      <c r="E6" s="12" t="s">
        <v>84</v>
      </c>
      <c r="F6" s="42">
        <f>'1.1 Estimativa HH'!H118</f>
        <v>3.1500000000000004</v>
      </c>
      <c r="G6" s="43">
        <f>TRUNC('1.4 Mem Cálc - Custo MDO'!P7,2)</f>
        <v>12266.29</v>
      </c>
      <c r="H6" s="43">
        <f>F6*G6</f>
        <v>38638.813500000004</v>
      </c>
      <c r="I6" s="44">
        <f>Fator_K</f>
        <v>2.3136000000000001</v>
      </c>
      <c r="J6" s="512">
        <f>SUMIF('Planilha de Preço por Etapa'!$E$5:$E$56,D6,'Planilha de Preço por Etapa'!$K$5:$K$56)</f>
        <v>89394.72</v>
      </c>
      <c r="K6" s="513"/>
      <c r="L6" s="1"/>
      <c r="M6" s="361"/>
      <c r="N6" s="361"/>
    </row>
    <row r="7" spans="1:17" ht="30" customHeight="1" x14ac:dyDescent="0.25">
      <c r="B7" s="35" t="s">
        <v>11</v>
      </c>
      <c r="C7" s="40" t="s">
        <v>300</v>
      </c>
      <c r="D7" s="41" t="s">
        <v>186</v>
      </c>
      <c r="E7" s="12" t="s">
        <v>84</v>
      </c>
      <c r="F7" s="42">
        <f>'1.1 Estimativa HH'!H119</f>
        <v>3.75</v>
      </c>
      <c r="G7" s="43">
        <f>TRUNC('1.4 Mem Cálc - Custo MDO'!P10,2)</f>
        <v>4503.83</v>
      </c>
      <c r="H7" s="43">
        <f>F7*G7</f>
        <v>16889.362499999999</v>
      </c>
      <c r="I7" s="44">
        <f>Fator_K</f>
        <v>2.3136000000000001</v>
      </c>
      <c r="J7" s="516">
        <f>SUMIF('Planilha de Preço por Etapa'!$E$5:$E$56,D7,'Planilha de Preço por Etapa'!$K$5:$K$56)</f>
        <v>39075.200000000004</v>
      </c>
      <c r="K7" s="517"/>
      <c r="L7" s="1"/>
      <c r="M7" s="361"/>
      <c r="N7" s="361"/>
    </row>
    <row r="8" spans="1:17" ht="30" customHeight="1" thickBot="1" x14ac:dyDescent="0.3">
      <c r="B8" s="35" t="s">
        <v>14</v>
      </c>
      <c r="C8" s="40" t="s">
        <v>349</v>
      </c>
      <c r="D8" s="41" t="s">
        <v>347</v>
      </c>
      <c r="E8" s="12" t="s">
        <v>84</v>
      </c>
      <c r="F8" s="42">
        <f>'1.1 Estimativa HH'!H120</f>
        <v>0.12000000000000001</v>
      </c>
      <c r="G8" s="43">
        <f>TRUNC('1.4 Mem Cálc - Custo MDO'!P13,2)</f>
        <v>14253.19</v>
      </c>
      <c r="H8" s="43">
        <f>F8*G8</f>
        <v>1710.3828000000001</v>
      </c>
      <c r="I8" s="44">
        <f>Fator_K</f>
        <v>2.3136000000000001</v>
      </c>
      <c r="J8" s="516">
        <f>SUMIF('Planilha de Preço por Etapa'!$E$5:$E$56,D8,'Planilha de Preço por Etapa'!$K$5:$K$56)</f>
        <v>3957.13</v>
      </c>
      <c r="K8" s="517"/>
      <c r="L8" s="1"/>
      <c r="M8" s="361"/>
      <c r="N8" s="361"/>
    </row>
    <row r="9" spans="1:17" s="4" customFormat="1" ht="20.100000000000001" customHeight="1" thickBot="1" x14ac:dyDescent="0.3">
      <c r="B9" s="510" t="s">
        <v>85</v>
      </c>
      <c r="C9" s="511"/>
      <c r="D9" s="511"/>
      <c r="E9" s="511"/>
      <c r="F9" s="511"/>
      <c r="G9" s="511"/>
      <c r="H9" s="511"/>
      <c r="I9" s="511"/>
      <c r="J9" s="514">
        <f>SUM(J6:K8)</f>
        <v>132427.05000000002</v>
      </c>
      <c r="K9" s="515"/>
      <c r="L9" s="2"/>
      <c r="M9" s="361"/>
      <c r="N9" s="361"/>
    </row>
    <row r="10" spans="1:17" ht="15.75" thickBot="1" x14ac:dyDescent="0.3">
      <c r="B10" s="117"/>
      <c r="C10" s="118"/>
      <c r="D10" s="118"/>
      <c r="E10" s="118"/>
      <c r="F10" s="118"/>
      <c r="G10" s="118"/>
      <c r="H10" s="118"/>
      <c r="I10" s="119"/>
      <c r="J10" s="119"/>
      <c r="K10" s="120"/>
      <c r="L10" s="1"/>
      <c r="M10" s="361"/>
      <c r="N10" s="361"/>
    </row>
    <row r="11" spans="1:17" ht="15.75" thickBot="1" x14ac:dyDescent="0.3">
      <c r="B11" s="503" t="s">
        <v>86</v>
      </c>
      <c r="C11" s="504"/>
      <c r="D11" s="520" t="s">
        <v>87</v>
      </c>
      <c r="E11" s="520"/>
      <c r="F11" s="520"/>
      <c r="G11" s="520"/>
      <c r="H11" s="520"/>
      <c r="I11" s="520"/>
      <c r="J11" s="521"/>
      <c r="K11" s="522"/>
      <c r="L11" s="1"/>
      <c r="M11" s="361"/>
      <c r="N11" s="361"/>
      <c r="O11" s="50"/>
      <c r="Q11" s="51" t="s">
        <v>53</v>
      </c>
    </row>
    <row r="12" spans="1:17" ht="28.5" x14ac:dyDescent="0.25">
      <c r="B12" s="101" t="s">
        <v>77</v>
      </c>
      <c r="C12" s="99" t="s">
        <v>88</v>
      </c>
      <c r="D12" s="99" t="s">
        <v>89</v>
      </c>
      <c r="E12" s="99" t="s">
        <v>79</v>
      </c>
      <c r="F12" s="99" t="s">
        <v>80</v>
      </c>
      <c r="G12" s="100" t="s">
        <v>90</v>
      </c>
      <c r="H12" s="100" t="s">
        <v>82</v>
      </c>
      <c r="I12" s="99" t="s">
        <v>73</v>
      </c>
      <c r="J12" s="508" t="s">
        <v>83</v>
      </c>
      <c r="K12" s="509"/>
      <c r="L12" s="1"/>
      <c r="M12" s="361"/>
      <c r="N12" s="361"/>
    </row>
    <row r="13" spans="1:17" ht="30" customHeight="1" x14ac:dyDescent="0.25">
      <c r="B13" s="35" t="s">
        <v>21</v>
      </c>
      <c r="C13" s="77" t="s">
        <v>241</v>
      </c>
      <c r="D13" s="41" t="s">
        <v>149</v>
      </c>
      <c r="E13" s="42" t="s">
        <v>23</v>
      </c>
      <c r="F13" s="52">
        <f>'1.2 Taxas de Resp. Técnica'!C8</f>
        <v>4</v>
      </c>
      <c r="G13" s="43">
        <v>262.55</v>
      </c>
      <c r="H13" s="136">
        <f>F13*G13</f>
        <v>1050.2</v>
      </c>
      <c r="I13" s="44">
        <f>TRDE</f>
        <v>1.2276</v>
      </c>
      <c r="J13" s="516">
        <f>SUMIF('Planilha de Preço por Etapa'!$E$5:$E$56,D13,'Planilha de Preço por Etapa'!$K$5:$K$56)</f>
        <v>1289.21</v>
      </c>
      <c r="K13" s="517"/>
      <c r="L13" s="1"/>
      <c r="M13" s="361"/>
      <c r="N13" s="361"/>
    </row>
    <row r="14" spans="1:17" ht="30" customHeight="1" x14ac:dyDescent="0.25">
      <c r="B14" s="35" t="s">
        <v>24</v>
      </c>
      <c r="C14" s="133" t="s">
        <v>131</v>
      </c>
      <c r="D14" s="134" t="s">
        <v>108</v>
      </c>
      <c r="E14" s="135" t="s">
        <v>109</v>
      </c>
      <c r="F14" s="116">
        <f>'1.1 Estimativa HH'!I121*4</f>
        <v>56</v>
      </c>
      <c r="G14" s="136">
        <v>33.57</v>
      </c>
      <c r="H14" s="136">
        <f>F14*G14</f>
        <v>1879.92</v>
      </c>
      <c r="I14" s="137">
        <f>TRDE</f>
        <v>1.2276</v>
      </c>
      <c r="J14" s="518">
        <f>SUMIF('Planilha de Preço por Etapa'!$E$5:$E$56,D14,'Planilha de Preço por Etapa'!$K$5:$K$56)</f>
        <v>2307.77</v>
      </c>
      <c r="K14" s="519"/>
      <c r="L14" s="1"/>
      <c r="M14" s="361"/>
      <c r="N14" s="361"/>
    </row>
    <row r="15" spans="1:17" ht="57" x14ac:dyDescent="0.25">
      <c r="B15" s="132" t="s">
        <v>25</v>
      </c>
      <c r="C15" s="77" t="s">
        <v>132</v>
      </c>
      <c r="D15" s="41" t="s">
        <v>223</v>
      </c>
      <c r="E15" s="12" t="s">
        <v>84</v>
      </c>
      <c r="F15" s="116">
        <f>F6</f>
        <v>3.1500000000000004</v>
      </c>
      <c r="G15" s="43">
        <f>TRUNC('1.4 Mem Cálc - Custo MDO'!P17,2)</f>
        <v>160.55000000000001</v>
      </c>
      <c r="H15" s="43">
        <f>F15*G15</f>
        <v>505.73250000000007</v>
      </c>
      <c r="I15" s="44">
        <f>TRDE</f>
        <v>1.2276</v>
      </c>
      <c r="J15" s="512">
        <f>SUMIF('Planilha de Preço por Etapa'!$E$5:$E$56,D15,'Planilha de Preço por Etapa'!$K$5:$K$56)</f>
        <v>620.79999999999995</v>
      </c>
      <c r="K15" s="513"/>
      <c r="L15" s="1"/>
      <c r="M15" s="361"/>
      <c r="N15" s="361"/>
    </row>
    <row r="16" spans="1:17" ht="57" x14ac:dyDescent="0.25">
      <c r="B16" s="35" t="s">
        <v>112</v>
      </c>
      <c r="C16" s="77" t="s">
        <v>133</v>
      </c>
      <c r="D16" s="41" t="s">
        <v>224</v>
      </c>
      <c r="E16" s="12" t="s">
        <v>84</v>
      </c>
      <c r="F16" s="116">
        <f>F7</f>
        <v>3.75</v>
      </c>
      <c r="G16" s="43">
        <f>TRUNC('1.4 Mem Cálc - Custo MDO'!P20,2)</f>
        <v>317.52999999999997</v>
      </c>
      <c r="H16" s="43">
        <f>F16*G16</f>
        <v>1190.7375</v>
      </c>
      <c r="I16" s="44">
        <f>TRDE</f>
        <v>1.2276</v>
      </c>
      <c r="J16" s="512">
        <f>SUMIF('Planilha de Preço por Etapa'!$E$5:$E$56,D16,'Planilha de Preço por Etapa'!$K$5:$K$56)</f>
        <v>1461.71</v>
      </c>
      <c r="K16" s="513"/>
      <c r="L16" s="1"/>
      <c r="M16" s="361"/>
      <c r="N16" s="361"/>
    </row>
    <row r="17" spans="1:17" ht="57" x14ac:dyDescent="0.25">
      <c r="B17" s="35" t="s">
        <v>113</v>
      </c>
      <c r="C17" s="77" t="s">
        <v>132</v>
      </c>
      <c r="D17" s="41" t="s">
        <v>350</v>
      </c>
      <c r="E17" s="12" t="s">
        <v>84</v>
      </c>
      <c r="F17" s="116">
        <f>F8</f>
        <v>0.12000000000000001</v>
      </c>
      <c r="G17" s="43">
        <f>TRUNC('1.4 Mem Cálc - Custo MDO'!P22,2)</f>
        <v>278.02999999999997</v>
      </c>
      <c r="H17" s="43">
        <f>F17*G17</f>
        <v>33.363599999999998</v>
      </c>
      <c r="I17" s="44">
        <f>TRDE</f>
        <v>1.2276</v>
      </c>
      <c r="J17" s="512">
        <f>SUMIF('Planilha de Preço por Etapa'!$E$5:$E$56,D17,'Planilha de Preço por Etapa'!$K$5:$K$56)</f>
        <v>40.950000000000003</v>
      </c>
      <c r="K17" s="513"/>
      <c r="L17" s="1"/>
      <c r="M17" s="361"/>
      <c r="N17" s="361"/>
    </row>
    <row r="18" spans="1:17" ht="30" customHeight="1" thickBot="1" x14ac:dyDescent="0.3">
      <c r="B18" s="35" t="s">
        <v>299</v>
      </c>
      <c r="C18" s="360" t="s">
        <v>334</v>
      </c>
      <c r="D18" s="295" t="s">
        <v>245</v>
      </c>
      <c r="E18" s="296" t="s">
        <v>23</v>
      </c>
      <c r="F18" s="297">
        <v>1</v>
      </c>
      <c r="G18" s="298">
        <v>0</v>
      </c>
      <c r="H18" s="298">
        <v>0</v>
      </c>
      <c r="I18" s="299">
        <v>0</v>
      </c>
      <c r="J18" s="512">
        <f>SUMIF('Planilha de Preço por Etapa'!$E$5:$E$56,D18,'Planilha de Preço por Etapa'!$K$5:$K$56)</f>
        <v>0</v>
      </c>
      <c r="K18" s="513"/>
      <c r="L18" s="1"/>
      <c r="M18" s="361"/>
      <c r="N18" s="361"/>
    </row>
    <row r="19" spans="1:17" ht="20.100000000000001" customHeight="1" thickBot="1" x14ac:dyDescent="0.3">
      <c r="B19" s="510" t="s">
        <v>92</v>
      </c>
      <c r="C19" s="511"/>
      <c r="D19" s="511"/>
      <c r="E19" s="511"/>
      <c r="F19" s="511"/>
      <c r="G19" s="511"/>
      <c r="H19" s="511"/>
      <c r="I19" s="511"/>
      <c r="J19" s="514">
        <f>SUM(J13:K18)</f>
        <v>5720.44</v>
      </c>
      <c r="K19" s="515"/>
      <c r="L19" s="1"/>
      <c r="M19" s="361"/>
      <c r="N19" s="361"/>
    </row>
    <row r="20" spans="1:17" ht="15.75" thickBot="1" x14ac:dyDescent="0.3">
      <c r="B20" s="117"/>
      <c r="C20" s="118"/>
      <c r="D20" s="118"/>
      <c r="E20" s="118"/>
      <c r="F20" s="118"/>
      <c r="G20" s="118"/>
      <c r="H20" s="118"/>
      <c r="I20" s="119"/>
      <c r="J20" s="119"/>
      <c r="K20" s="118"/>
      <c r="L20" s="1"/>
      <c r="M20" s="361"/>
      <c r="N20" s="361"/>
    </row>
    <row r="21" spans="1:17" ht="15.75" thickBot="1" x14ac:dyDescent="0.3">
      <c r="B21" s="503" t="s">
        <v>93</v>
      </c>
      <c r="C21" s="504"/>
      <c r="D21" s="521" t="s">
        <v>94</v>
      </c>
      <c r="E21" s="523"/>
      <c r="F21" s="523"/>
      <c r="G21" s="523"/>
      <c r="H21" s="523"/>
      <c r="I21" s="523"/>
      <c r="J21" s="523"/>
      <c r="K21" s="524"/>
      <c r="L21" s="1"/>
      <c r="M21" s="361"/>
      <c r="N21" s="361"/>
    </row>
    <row r="22" spans="1:17" ht="28.5" x14ac:dyDescent="0.25">
      <c r="B22" s="101" t="s">
        <v>77</v>
      </c>
      <c r="C22" s="99" t="s">
        <v>95</v>
      </c>
      <c r="D22" s="99" t="s">
        <v>36</v>
      </c>
      <c r="E22" s="99" t="s">
        <v>79</v>
      </c>
      <c r="F22" s="99" t="s">
        <v>80</v>
      </c>
      <c r="G22" s="100" t="s">
        <v>90</v>
      </c>
      <c r="H22" s="100" t="s">
        <v>82</v>
      </c>
      <c r="I22" s="99" t="s">
        <v>73</v>
      </c>
      <c r="J22" s="508" t="s">
        <v>83</v>
      </c>
      <c r="K22" s="509"/>
      <c r="L22" s="1"/>
      <c r="M22" s="361"/>
      <c r="N22" s="361"/>
    </row>
    <row r="23" spans="1:17" ht="30" customHeight="1" x14ac:dyDescent="0.25">
      <c r="B23" s="35" t="s">
        <v>26</v>
      </c>
      <c r="C23" s="77" t="s">
        <v>345</v>
      </c>
      <c r="D23" s="41" t="s">
        <v>330</v>
      </c>
      <c r="E23" s="42" t="s">
        <v>91</v>
      </c>
      <c r="F23" s="52">
        <v>1</v>
      </c>
      <c r="G23" s="43">
        <v>4800</v>
      </c>
      <c r="H23" s="46">
        <f>F23*G23</f>
        <v>4800</v>
      </c>
      <c r="I23" s="44">
        <f>TRDE</f>
        <v>1.2276</v>
      </c>
      <c r="J23" s="528">
        <f>SUMIF('Planilha de Preço por Etapa'!$E$5:$E$56,D23,'Planilha de Preço por Etapa'!$K$5:$K$56)</f>
        <v>5892.48</v>
      </c>
      <c r="K23" s="529"/>
      <c r="L23" s="1"/>
      <c r="M23" s="361"/>
      <c r="N23" s="361"/>
    </row>
    <row r="24" spans="1:17" ht="30" customHeight="1" x14ac:dyDescent="0.25">
      <c r="B24" s="35" t="s">
        <v>28</v>
      </c>
      <c r="C24" s="77" t="s">
        <v>346</v>
      </c>
      <c r="D24" s="41" t="s">
        <v>305</v>
      </c>
      <c r="E24" s="42" t="s">
        <v>23</v>
      </c>
      <c r="F24" s="52">
        <v>1</v>
      </c>
      <c r="G24" s="43">
        <v>74494.92</v>
      </c>
      <c r="H24" s="46">
        <f>F24*G24</f>
        <v>74494.92</v>
      </c>
      <c r="I24" s="44">
        <f>TRDE</f>
        <v>1.2276</v>
      </c>
      <c r="J24" s="528">
        <f>SUMIF('Planilha de Preço por Etapa'!$E$5:$E$56,D24,'Planilha de Preço por Etapa'!$K$5:$K$56)</f>
        <v>91449.96</v>
      </c>
      <c r="K24" s="529"/>
      <c r="L24" s="1"/>
      <c r="M24" s="361"/>
      <c r="N24" s="361"/>
    </row>
    <row r="25" spans="1:17" ht="30" customHeight="1" x14ac:dyDescent="0.25">
      <c r="B25" s="35" t="s">
        <v>58</v>
      </c>
      <c r="C25" s="77" t="s">
        <v>364</v>
      </c>
      <c r="D25" s="54" t="s">
        <v>143</v>
      </c>
      <c r="E25" s="42" t="s">
        <v>91</v>
      </c>
      <c r="F25" s="52">
        <f>'1.3 Est. Plotagens'!E17</f>
        <v>344</v>
      </c>
      <c r="G25" s="43">
        <v>2.27</v>
      </c>
      <c r="H25" s="46">
        <f>F25*G25</f>
        <v>780.88</v>
      </c>
      <c r="I25" s="44">
        <f>TRDE</f>
        <v>1.2276</v>
      </c>
      <c r="J25" s="528">
        <f>SUMIF('Planilha de Preço por Etapa'!$E$5:$E$56,D25,'Planilha de Preço por Etapa'!$K$5:$K$56)</f>
        <v>958.6</v>
      </c>
      <c r="K25" s="529"/>
      <c r="L25" s="1"/>
      <c r="M25" s="361"/>
      <c r="N25" s="361"/>
    </row>
    <row r="26" spans="1:17" ht="30" customHeight="1" thickBot="1" x14ac:dyDescent="0.3">
      <c r="B26" s="36" t="s">
        <v>96</v>
      </c>
      <c r="C26" s="77" t="s">
        <v>248</v>
      </c>
      <c r="D26" s="54" t="s">
        <v>340</v>
      </c>
      <c r="E26" s="42" t="s">
        <v>91</v>
      </c>
      <c r="F26" s="55">
        <f>'1.3 Est. Plotagens'!F17</f>
        <v>29</v>
      </c>
      <c r="G26" s="56">
        <v>14.27</v>
      </c>
      <c r="H26" s="46">
        <f>F26*G26</f>
        <v>413.83</v>
      </c>
      <c r="I26" s="44">
        <f>TRDE</f>
        <v>1.2276</v>
      </c>
      <c r="J26" s="530">
        <f>SUMIF('Planilha de Preço por Etapa'!$E$5:$E$56,D26,'Planilha de Preço por Etapa'!$K$5:$K$56)</f>
        <v>508.01</v>
      </c>
      <c r="K26" s="531"/>
      <c r="L26" s="1"/>
      <c r="M26" s="361"/>
      <c r="N26" s="361"/>
    </row>
    <row r="27" spans="1:17" ht="20.100000000000001" customHeight="1" thickBot="1" x14ac:dyDescent="0.3">
      <c r="A27" s="1"/>
      <c r="B27" s="510" t="s">
        <v>142</v>
      </c>
      <c r="C27" s="511"/>
      <c r="D27" s="511"/>
      <c r="E27" s="511"/>
      <c r="F27" s="511"/>
      <c r="G27" s="511"/>
      <c r="H27" s="511"/>
      <c r="I27" s="511"/>
      <c r="J27" s="514">
        <f>SUM(J23:K26)</f>
        <v>98809.05</v>
      </c>
      <c r="K27" s="515"/>
      <c r="L27" s="1"/>
      <c r="Q27" t="s">
        <v>97</v>
      </c>
    </row>
    <row r="28" spans="1:17" ht="30" customHeight="1" thickBot="1" x14ac:dyDescent="0.3">
      <c r="A28" s="1"/>
      <c r="B28" s="57"/>
      <c r="C28" s="532" t="s">
        <v>98</v>
      </c>
      <c r="D28" s="532"/>
      <c r="E28" s="532"/>
      <c r="F28" s="532"/>
      <c r="G28" s="532"/>
      <c r="H28" s="532"/>
      <c r="I28" s="532"/>
      <c r="J28" s="533">
        <f>TRUNC(SUM(J9+J19+J27),2)</f>
        <v>236956.54</v>
      </c>
      <c r="K28" s="534"/>
      <c r="L28" s="1"/>
      <c r="M28" s="361"/>
    </row>
    <row r="29" spans="1:17" hidden="1" x14ac:dyDescent="0.25">
      <c r="A29" s="1"/>
      <c r="B29" s="34"/>
      <c r="C29" s="32"/>
      <c r="D29" s="32"/>
      <c r="E29" s="32"/>
      <c r="F29" s="32"/>
      <c r="G29" s="32"/>
      <c r="H29" s="32"/>
      <c r="I29" s="53"/>
      <c r="J29" s="53"/>
      <c r="K29" s="33"/>
      <c r="L29" s="1"/>
    </row>
    <row r="30" spans="1:17" x14ac:dyDescent="0.25">
      <c r="A30" s="1"/>
      <c r="B30" s="535" t="s">
        <v>74</v>
      </c>
      <c r="C30" s="536"/>
      <c r="D30" s="31"/>
      <c r="E30" s="31"/>
      <c r="F30" s="58"/>
      <c r="G30" s="59"/>
      <c r="H30" s="32"/>
      <c r="I30" s="32"/>
      <c r="J30" s="32"/>
      <c r="K30" s="33"/>
      <c r="L30" s="1"/>
    </row>
    <row r="31" spans="1:17" x14ac:dyDescent="0.25">
      <c r="A31" s="1"/>
      <c r="B31" s="37"/>
      <c r="C31" s="53"/>
      <c r="D31" s="31"/>
      <c r="E31" s="31"/>
      <c r="F31" s="58"/>
      <c r="G31" s="59"/>
      <c r="H31" s="60"/>
      <c r="I31" s="58"/>
      <c r="J31" s="58"/>
      <c r="K31" s="61"/>
      <c r="L31" s="1"/>
    </row>
    <row r="32" spans="1:17" ht="33" customHeight="1" x14ac:dyDescent="0.25">
      <c r="A32" s="1"/>
      <c r="B32" s="537" t="s">
        <v>99</v>
      </c>
      <c r="C32" s="538"/>
      <c r="D32" s="538"/>
      <c r="E32" s="538"/>
      <c r="F32" s="538"/>
      <c r="G32" s="538"/>
      <c r="H32" s="538"/>
      <c r="I32" s="538"/>
      <c r="J32" s="538"/>
      <c r="K32" s="539"/>
      <c r="L32" s="1"/>
    </row>
    <row r="33" spans="1:12" x14ac:dyDescent="0.25">
      <c r="A33" s="1"/>
      <c r="B33" s="34"/>
      <c r="C33" s="32"/>
      <c r="D33" s="32"/>
      <c r="E33" s="32"/>
      <c r="F33" s="32"/>
      <c r="G33" s="32"/>
      <c r="H33" s="32"/>
      <c r="I33" s="53"/>
      <c r="J33" s="53"/>
      <c r="K33" s="33"/>
      <c r="L33" s="1"/>
    </row>
    <row r="34" spans="1:12" ht="49.5" customHeight="1" x14ac:dyDescent="0.25">
      <c r="A34" s="1"/>
      <c r="B34" s="537" t="s">
        <v>304</v>
      </c>
      <c r="C34" s="538"/>
      <c r="D34" s="538"/>
      <c r="E34" s="538"/>
      <c r="F34" s="538"/>
      <c r="G34" s="538"/>
      <c r="H34" s="538"/>
      <c r="I34" s="538"/>
      <c r="J34" s="538"/>
      <c r="K34" s="539"/>
      <c r="L34" s="1"/>
    </row>
    <row r="35" spans="1:12" x14ac:dyDescent="0.25">
      <c r="A35" s="1"/>
      <c r="B35" s="34"/>
      <c r="C35" s="32"/>
      <c r="D35" s="32"/>
      <c r="E35" s="32"/>
      <c r="F35" s="32"/>
      <c r="G35" s="32"/>
      <c r="H35" s="32"/>
      <c r="I35" s="53"/>
      <c r="J35" s="53"/>
      <c r="K35" s="33"/>
      <c r="L35" s="1"/>
    </row>
    <row r="36" spans="1:12" s="4" customFormat="1" ht="30.75" customHeight="1" x14ac:dyDescent="0.25">
      <c r="A36" s="2"/>
      <c r="B36" s="525" t="s">
        <v>100</v>
      </c>
      <c r="C36" s="526"/>
      <c r="D36" s="526"/>
      <c r="E36" s="526"/>
      <c r="F36" s="526"/>
      <c r="G36" s="526"/>
      <c r="H36" s="526"/>
      <c r="I36" s="526"/>
      <c r="J36" s="526"/>
      <c r="K36" s="527"/>
      <c r="L36" s="2"/>
    </row>
    <row r="37" spans="1:12" ht="15.75" thickBot="1" x14ac:dyDescent="0.3">
      <c r="A37" s="1"/>
      <c r="B37" s="62"/>
      <c r="C37" s="49"/>
      <c r="D37" s="48"/>
      <c r="E37" s="48"/>
      <c r="F37" s="48"/>
      <c r="G37" s="48"/>
      <c r="H37" s="48"/>
      <c r="I37" s="49"/>
      <c r="J37" s="49"/>
      <c r="K37" s="63"/>
      <c r="L37" s="1"/>
    </row>
    <row r="38" spans="1:12" x14ac:dyDescent="0.25">
      <c r="A38" s="1"/>
      <c r="B38" s="1"/>
      <c r="C38" s="1"/>
      <c r="D38" s="1"/>
      <c r="E38" s="1"/>
      <c r="F38" s="1"/>
      <c r="G38" s="1"/>
      <c r="H38" s="1"/>
      <c r="I38" s="14"/>
      <c r="J38" s="14"/>
      <c r="K38" s="1"/>
      <c r="L38" s="1"/>
    </row>
  </sheetData>
  <mergeCells count="36">
    <mergeCell ref="B21:C21"/>
    <mergeCell ref="D21:K21"/>
    <mergeCell ref="B36:K36"/>
    <mergeCell ref="J22:K22"/>
    <mergeCell ref="J25:K25"/>
    <mergeCell ref="J26:K26"/>
    <mergeCell ref="B27:I27"/>
    <mergeCell ref="J27:K27"/>
    <mergeCell ref="C28:I28"/>
    <mergeCell ref="J28:K28"/>
    <mergeCell ref="B30:C30"/>
    <mergeCell ref="B32:K32"/>
    <mergeCell ref="B34:K34"/>
    <mergeCell ref="J23:K23"/>
    <mergeCell ref="J24:K24"/>
    <mergeCell ref="J6:K6"/>
    <mergeCell ref="B9:I9"/>
    <mergeCell ref="J9:K9"/>
    <mergeCell ref="B11:C11"/>
    <mergeCell ref="D11:K11"/>
    <mergeCell ref="J7:K7"/>
    <mergeCell ref="J8:K8"/>
    <mergeCell ref="J12:K12"/>
    <mergeCell ref="B19:I19"/>
    <mergeCell ref="J15:K15"/>
    <mergeCell ref="J16:K16"/>
    <mergeCell ref="J19:K19"/>
    <mergeCell ref="J18:K18"/>
    <mergeCell ref="J13:K13"/>
    <mergeCell ref="J14:K14"/>
    <mergeCell ref="J17:K17"/>
    <mergeCell ref="B2:K2"/>
    <mergeCell ref="B3:K3"/>
    <mergeCell ref="B4:C4"/>
    <mergeCell ref="D4:K4"/>
    <mergeCell ref="J5:K5"/>
  </mergeCells>
  <phoneticPr fontId="19" type="noConversion"/>
  <printOptions horizontalCentered="1"/>
  <pageMargins left="0.23622047244094491" right="0.23622047244094491" top="0.39370078740157483" bottom="0.39370078740157483" header="0" footer="0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609AC-A3CA-4B25-A381-A0B4DDFF504A}">
  <sheetPr>
    <pageSetUpPr fitToPage="1"/>
  </sheetPr>
  <dimension ref="A1:T73"/>
  <sheetViews>
    <sheetView topLeftCell="A31" zoomScale="85" zoomScaleNormal="85" workbookViewId="0">
      <selection activeCell="H48" sqref="H48"/>
    </sheetView>
  </sheetViews>
  <sheetFormatPr defaultColWidth="0" defaultRowHeight="15" zeroHeight="1" x14ac:dyDescent="0.25"/>
  <cols>
    <col min="1" max="1" width="3.7109375" customWidth="1"/>
    <col min="2" max="2" width="5.28515625" customWidth="1"/>
    <col min="3" max="3" width="21.28515625" customWidth="1"/>
    <col min="4" max="4" width="24.42578125" customWidth="1"/>
    <col min="5" max="5" width="48" customWidth="1"/>
    <col min="6" max="6" width="7.85546875" customWidth="1"/>
    <col min="7" max="7" width="11" bestFit="1" customWidth="1"/>
    <col min="8" max="8" width="15" bestFit="1" customWidth="1"/>
    <col min="9" max="9" width="16.140625" bestFit="1" customWidth="1"/>
    <col min="10" max="10" width="11.42578125" style="3" bestFit="1" customWidth="1"/>
    <col min="11" max="11" width="21.42578125" style="3" customWidth="1"/>
    <col min="12" max="12" width="9.7109375" style="3" bestFit="1" customWidth="1"/>
    <col min="13" max="13" width="3.7109375" customWidth="1"/>
    <col min="14" max="15" width="9.140625" hidden="1" customWidth="1"/>
    <col min="16" max="16" width="11.7109375" hidden="1" customWidth="1"/>
    <col min="17" max="17" width="9.140625" hidden="1" customWidth="1"/>
    <col min="18" max="20" width="11.7109375" hidden="1" customWidth="1"/>
    <col min="21" max="16384" width="9.140625" hidden="1"/>
  </cols>
  <sheetData>
    <row r="1" spans="1:13" ht="18.75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  <c r="M1" s="1"/>
    </row>
    <row r="2" spans="1:13" ht="52.5" customHeight="1" thickBot="1" x14ac:dyDescent="0.3">
      <c r="A2" s="1"/>
      <c r="B2" s="497" t="s">
        <v>344</v>
      </c>
      <c r="C2" s="498"/>
      <c r="D2" s="498"/>
      <c r="E2" s="498"/>
      <c r="F2" s="498"/>
      <c r="G2" s="498"/>
      <c r="H2" s="498"/>
      <c r="I2" s="498"/>
      <c r="J2" s="498"/>
      <c r="K2" s="498"/>
      <c r="L2" s="499"/>
      <c r="M2" s="1"/>
    </row>
    <row r="3" spans="1:13" ht="24" customHeight="1" thickBot="1" x14ac:dyDescent="0.3">
      <c r="A3" s="1"/>
      <c r="B3" s="540" t="str">
        <f>'Planilha de Preço'!B3:K3</f>
        <v>Referência: SINAPI - 11/Set/2024 | DNIT - Abr/2024 | SICRO 04/2024 | CPOS/CDHU 09/2024 | SIURB 01/2024</v>
      </c>
      <c r="C3" s="541"/>
      <c r="D3" s="541"/>
      <c r="E3" s="541"/>
      <c r="F3" s="541"/>
      <c r="G3" s="541"/>
      <c r="H3" s="541"/>
      <c r="I3" s="541"/>
      <c r="J3" s="541"/>
      <c r="K3" s="541"/>
      <c r="L3" s="542"/>
      <c r="M3" s="1"/>
    </row>
    <row r="4" spans="1:13" ht="30" customHeight="1" x14ac:dyDescent="0.25">
      <c r="B4" s="64" t="s">
        <v>77</v>
      </c>
      <c r="C4" s="65" t="s">
        <v>101</v>
      </c>
      <c r="D4" s="66" t="s">
        <v>102</v>
      </c>
      <c r="E4" s="66" t="s">
        <v>78</v>
      </c>
      <c r="F4" s="66" t="s">
        <v>79</v>
      </c>
      <c r="G4" s="66" t="s">
        <v>80</v>
      </c>
      <c r="H4" s="67" t="s">
        <v>81</v>
      </c>
      <c r="I4" s="67" t="s">
        <v>82</v>
      </c>
      <c r="J4" s="67" t="s">
        <v>103</v>
      </c>
      <c r="K4" s="68" t="s">
        <v>83</v>
      </c>
      <c r="L4" s="69" t="s">
        <v>104</v>
      </c>
      <c r="M4" s="1"/>
    </row>
    <row r="5" spans="1:13" ht="30" customHeight="1" x14ac:dyDescent="0.25">
      <c r="B5" s="70">
        <v>1</v>
      </c>
      <c r="C5" s="87" t="s">
        <v>175</v>
      </c>
      <c r="D5" s="87"/>
      <c r="E5" s="87"/>
      <c r="F5" s="87"/>
      <c r="G5" s="87"/>
      <c r="H5" s="87"/>
      <c r="I5" s="87"/>
      <c r="J5" s="87"/>
      <c r="K5" s="71">
        <f>SUBTOTAL(9,K6:K15)</f>
        <v>123863.6</v>
      </c>
      <c r="L5" s="72">
        <f t="shared" ref="L5:L56" si="0">K5/$K$57</f>
        <v>0.52272707898250037</v>
      </c>
      <c r="M5" s="1"/>
    </row>
    <row r="6" spans="1:13" ht="30" customHeight="1" x14ac:dyDescent="0.25">
      <c r="B6" s="35" t="s">
        <v>8</v>
      </c>
      <c r="C6" s="13" t="s">
        <v>76</v>
      </c>
      <c r="D6" s="40" t="s">
        <v>144</v>
      </c>
      <c r="E6" s="41" t="s">
        <v>180</v>
      </c>
      <c r="F6" s="12" t="s">
        <v>84</v>
      </c>
      <c r="G6" s="42">
        <f>'1.1 Estimativa HH'!H88</f>
        <v>0.57999999999999996</v>
      </c>
      <c r="H6" s="43">
        <f>VLOOKUP(E6,'Planilha de Preço'!$D$6:$G$26,4,FALSE)</f>
        <v>12266.29</v>
      </c>
      <c r="I6" s="43">
        <f t="shared" ref="I6:I12" si="1">G6*H6</f>
        <v>7114.4481999999998</v>
      </c>
      <c r="J6" s="44">
        <f t="shared" ref="J6:J12" si="2">IF(C6="Mão de Obra",Fator_K,TRDE)</f>
        <v>2.3136000000000001</v>
      </c>
      <c r="K6" s="45">
        <f t="shared" ref="K6:K12" si="3">TRUNC(I6*J6,2)</f>
        <v>16459.98</v>
      </c>
      <c r="L6" s="73">
        <f t="shared" si="0"/>
        <v>6.9464130426617463E-2</v>
      </c>
      <c r="M6" s="1"/>
    </row>
    <row r="7" spans="1:13" ht="30" customHeight="1" x14ac:dyDescent="0.25">
      <c r="B7" s="35" t="s">
        <v>11</v>
      </c>
      <c r="C7" s="13" t="s">
        <v>76</v>
      </c>
      <c r="D7" s="40" t="s">
        <v>111</v>
      </c>
      <c r="E7" s="41" t="s">
        <v>186</v>
      </c>
      <c r="F7" s="12" t="s">
        <v>84</v>
      </c>
      <c r="G7" s="42">
        <f>'1.1 Estimativa HH'!H89</f>
        <v>0.66</v>
      </c>
      <c r="H7" s="43">
        <f>VLOOKUP(E7,'Planilha de Preço'!$D$6:$G$26,4,FALSE)</f>
        <v>4503.83</v>
      </c>
      <c r="I7" s="43">
        <f t="shared" si="1"/>
        <v>2972.5278000000003</v>
      </c>
      <c r="J7" s="44">
        <f t="shared" si="2"/>
        <v>2.3136000000000001</v>
      </c>
      <c r="K7" s="45">
        <f t="shared" si="3"/>
        <v>6877.24</v>
      </c>
      <c r="L7" s="74">
        <f t="shared" si="0"/>
        <v>2.9023212442247846E-2</v>
      </c>
      <c r="M7" s="1"/>
    </row>
    <row r="8" spans="1:13" ht="30" customHeight="1" x14ac:dyDescent="0.25">
      <c r="B8" s="35" t="s">
        <v>14</v>
      </c>
      <c r="C8" s="13" t="s">
        <v>76</v>
      </c>
      <c r="D8" s="40" t="s">
        <v>349</v>
      </c>
      <c r="E8" s="41" t="s">
        <v>347</v>
      </c>
      <c r="F8" s="12" t="s">
        <v>84</v>
      </c>
      <c r="G8" s="42">
        <f>'1.1 Estimativa HH'!H90</f>
        <v>0.05</v>
      </c>
      <c r="H8" s="43">
        <f>VLOOKUP(E8,'Planilha de Preço'!$D$6:$G$26,4,FALSE)</f>
        <v>14253.19</v>
      </c>
      <c r="I8" s="43">
        <f t="shared" si="1"/>
        <v>712.65950000000009</v>
      </c>
      <c r="J8" s="44">
        <f t="shared" si="2"/>
        <v>2.3136000000000001</v>
      </c>
      <c r="K8" s="45">
        <f t="shared" si="3"/>
        <v>1648.8</v>
      </c>
      <c r="L8" s="74">
        <f t="shared" si="0"/>
        <v>6.9582379958789062E-3</v>
      </c>
      <c r="M8" s="1"/>
    </row>
    <row r="9" spans="1:13" ht="42.75" x14ac:dyDescent="0.25">
      <c r="B9" s="35" t="s">
        <v>16</v>
      </c>
      <c r="C9" s="76" t="s">
        <v>105</v>
      </c>
      <c r="D9" s="102" t="s">
        <v>132</v>
      </c>
      <c r="E9" s="41" t="s">
        <v>223</v>
      </c>
      <c r="F9" s="12" t="s">
        <v>84</v>
      </c>
      <c r="G9" s="42">
        <f>G6</f>
        <v>0.57999999999999996</v>
      </c>
      <c r="H9" s="43">
        <f>VLOOKUP(E9,'Planilha de Preço'!$D$6:$G$26,4,FALSE)</f>
        <v>160.55000000000001</v>
      </c>
      <c r="I9" s="43">
        <f t="shared" si="1"/>
        <v>93.119</v>
      </c>
      <c r="J9" s="44">
        <f t="shared" si="2"/>
        <v>1.2276</v>
      </c>
      <c r="K9" s="45">
        <f t="shared" si="3"/>
        <v>114.31</v>
      </c>
      <c r="L9" s="74">
        <f t="shared" si="0"/>
        <v>4.8240913713544265E-4</v>
      </c>
      <c r="M9" s="1"/>
    </row>
    <row r="10" spans="1:13" ht="42.75" x14ac:dyDescent="0.25">
      <c r="B10" s="35" t="s">
        <v>17</v>
      </c>
      <c r="C10" s="76" t="s">
        <v>105</v>
      </c>
      <c r="D10" s="102" t="s">
        <v>133</v>
      </c>
      <c r="E10" s="41" t="s">
        <v>224</v>
      </c>
      <c r="F10" s="12" t="s">
        <v>84</v>
      </c>
      <c r="G10" s="42">
        <f>G7</f>
        <v>0.66</v>
      </c>
      <c r="H10" s="43">
        <f>VLOOKUP(E10,'Planilha de Preço'!$D$6:$G$26,4,FALSE)</f>
        <v>317.52999999999997</v>
      </c>
      <c r="I10" s="43">
        <f t="shared" si="1"/>
        <v>209.56979999999999</v>
      </c>
      <c r="J10" s="44">
        <f t="shared" si="2"/>
        <v>1.2276</v>
      </c>
      <c r="K10" s="45">
        <f t="shared" si="3"/>
        <v>257.26</v>
      </c>
      <c r="L10" s="74">
        <f t="shared" si="0"/>
        <v>1.0856843200023091E-3</v>
      </c>
      <c r="M10" s="1"/>
    </row>
    <row r="11" spans="1:13" ht="42.75" x14ac:dyDescent="0.25">
      <c r="B11" s="35" t="s">
        <v>18</v>
      </c>
      <c r="C11" s="76" t="s">
        <v>105</v>
      </c>
      <c r="D11" s="102" t="s">
        <v>132</v>
      </c>
      <c r="E11" s="41" t="s">
        <v>350</v>
      </c>
      <c r="F11" s="12" t="s">
        <v>84</v>
      </c>
      <c r="G11" s="42">
        <f>G8</f>
        <v>0.05</v>
      </c>
      <c r="H11" s="43">
        <f>VLOOKUP(E11,'Planilha de Preço'!$D$6:$G$26,4,FALSE)</f>
        <v>278.02999999999997</v>
      </c>
      <c r="I11" s="43">
        <f t="shared" si="1"/>
        <v>13.901499999999999</v>
      </c>
      <c r="J11" s="44">
        <f t="shared" si="2"/>
        <v>1.2276</v>
      </c>
      <c r="K11" s="45">
        <f t="shared" si="3"/>
        <v>17.059999999999999</v>
      </c>
      <c r="L11" s="74">
        <f t="shared" si="0"/>
        <v>7.1996324726888723E-5</v>
      </c>
      <c r="M11" s="1"/>
    </row>
    <row r="12" spans="1:13" ht="30" customHeight="1" x14ac:dyDescent="0.25">
      <c r="B12" s="35" t="s">
        <v>19</v>
      </c>
      <c r="C12" s="76" t="s">
        <v>105</v>
      </c>
      <c r="D12" s="77" t="s">
        <v>131</v>
      </c>
      <c r="E12" s="54" t="s">
        <v>108</v>
      </c>
      <c r="F12" s="12" t="s">
        <v>109</v>
      </c>
      <c r="G12" s="42">
        <f>'1.1 Estimativa HH'!I91*4</f>
        <v>20</v>
      </c>
      <c r="H12" s="43">
        <f>VLOOKUP(E12,'Planilha de Preço'!$D$6:$G$26,4,FALSE)</f>
        <v>33.57</v>
      </c>
      <c r="I12" s="43">
        <f t="shared" si="1"/>
        <v>671.4</v>
      </c>
      <c r="J12" s="44">
        <f t="shared" si="2"/>
        <v>1.2276</v>
      </c>
      <c r="K12" s="45">
        <f t="shared" si="3"/>
        <v>824.21</v>
      </c>
      <c r="L12" s="74">
        <f t="shared" si="0"/>
        <v>3.4783171631388608E-3</v>
      </c>
      <c r="M12" s="1"/>
    </row>
    <row r="13" spans="1:13" ht="30" customHeight="1" x14ac:dyDescent="0.25">
      <c r="B13" s="35" t="s">
        <v>118</v>
      </c>
      <c r="C13" s="76" t="s">
        <v>105</v>
      </c>
      <c r="D13" s="77" t="s">
        <v>241</v>
      </c>
      <c r="E13" s="41" t="s">
        <v>149</v>
      </c>
      <c r="F13" s="12" t="s">
        <v>23</v>
      </c>
      <c r="G13" s="42">
        <v>1</v>
      </c>
      <c r="H13" s="43">
        <f>VLOOKUP(E13,'Planilha de Preço'!$D$6:$G$26,4,FALSE)</f>
        <v>262.55</v>
      </c>
      <c r="I13" s="46">
        <f>G13*H13</f>
        <v>262.55</v>
      </c>
      <c r="J13" s="44">
        <f>IF(C13="Mão de Obra",Fator_K,TRDE)</f>
        <v>1.2276</v>
      </c>
      <c r="K13" s="47">
        <f>TRUNC(I13*J13,2)</f>
        <v>322.3</v>
      </c>
      <c r="L13" s="75">
        <f t="shared" si="0"/>
        <v>1.3601650327946214E-3</v>
      </c>
      <c r="M13" s="1"/>
    </row>
    <row r="14" spans="1:13" ht="30" customHeight="1" x14ac:dyDescent="0.25">
      <c r="B14" s="35" t="s">
        <v>119</v>
      </c>
      <c r="C14" s="236" t="s">
        <v>94</v>
      </c>
      <c r="D14" s="77" t="s">
        <v>345</v>
      </c>
      <c r="E14" s="41" t="s">
        <v>330</v>
      </c>
      <c r="F14" s="12" t="s">
        <v>23</v>
      </c>
      <c r="G14" s="42">
        <v>1</v>
      </c>
      <c r="H14" s="43">
        <f>VLOOKUP(E14,'Planilha de Preço'!$D$6:$G$26,4,FALSE)</f>
        <v>4800</v>
      </c>
      <c r="I14" s="46">
        <f>G14*H14</f>
        <v>4800</v>
      </c>
      <c r="J14" s="44">
        <f>IF(C14="Mão de Obra",Fator_K,TRDE)</f>
        <v>1.2276</v>
      </c>
      <c r="K14" s="46">
        <f>TRUNC(I14*J14,2)</f>
        <v>5892.48</v>
      </c>
      <c r="L14" s="326">
        <f t="shared" ref="L14" si="4">K14/$K$57</f>
        <v>2.4867344872608284E-2</v>
      </c>
      <c r="M14" s="1"/>
    </row>
    <row r="15" spans="1:13" ht="30" customHeight="1" x14ac:dyDescent="0.25">
      <c r="B15" s="35" t="s">
        <v>120</v>
      </c>
      <c r="C15" s="236" t="s">
        <v>94</v>
      </c>
      <c r="D15" s="77" t="s">
        <v>346</v>
      </c>
      <c r="E15" s="41" t="s">
        <v>305</v>
      </c>
      <c r="F15" s="12" t="s">
        <v>23</v>
      </c>
      <c r="G15" s="42">
        <v>1</v>
      </c>
      <c r="H15" s="43">
        <f>VLOOKUP(E15,'Planilha de Preço'!$D$6:$G$26,4,FALSE)</f>
        <v>74494.92</v>
      </c>
      <c r="I15" s="46">
        <f>G15*H15</f>
        <v>74494.92</v>
      </c>
      <c r="J15" s="44">
        <f>IF(C15="Mão de Obra",Fator_K,TRDE)</f>
        <v>1.2276</v>
      </c>
      <c r="K15" s="46">
        <f>TRUNC(I15*J15,2)</f>
        <v>91449.96</v>
      </c>
      <c r="L15" s="326">
        <f t="shared" ref="L15" si="5">K15/$K$57</f>
        <v>0.38593558126734973</v>
      </c>
      <c r="M15" s="1"/>
    </row>
    <row r="16" spans="1:13" ht="30" customHeight="1" x14ac:dyDescent="0.25">
      <c r="B16" s="70">
        <v>2</v>
      </c>
      <c r="C16" s="87" t="s">
        <v>179</v>
      </c>
      <c r="D16" s="87"/>
      <c r="E16" s="87"/>
      <c r="F16" s="87"/>
      <c r="G16" s="87"/>
      <c r="H16" s="87"/>
      <c r="I16" s="87"/>
      <c r="J16" s="87"/>
      <c r="K16" s="71">
        <f>SUBTOTAL(9,K17:K20)</f>
        <v>11675.83</v>
      </c>
      <c r="L16" s="72">
        <f t="shared" si="0"/>
        <v>4.9274141156855175E-2</v>
      </c>
      <c r="M16" s="1"/>
    </row>
    <row r="17" spans="2:13" ht="30" customHeight="1" x14ac:dyDescent="0.25">
      <c r="B17" s="35" t="s">
        <v>21</v>
      </c>
      <c r="C17" s="13" t="s">
        <v>76</v>
      </c>
      <c r="D17" s="40" t="s">
        <v>144</v>
      </c>
      <c r="E17" s="41" t="s">
        <v>180</v>
      </c>
      <c r="F17" s="12" t="s">
        <v>84</v>
      </c>
      <c r="G17" s="42">
        <f>'1.1 Estimativa HH'!H92</f>
        <v>0.38</v>
      </c>
      <c r="H17" s="43">
        <f>VLOOKUP(E17,'Planilha de Preço'!$D$6:$G$26,4,FALSE)</f>
        <v>12266.29</v>
      </c>
      <c r="I17" s="43">
        <f t="shared" ref="I17:I19" si="6">G17*H17</f>
        <v>4661.1902</v>
      </c>
      <c r="J17" s="44">
        <f t="shared" ref="J17:J19" si="7">IF(C17="Mão de Obra",Fator_K,TRDE)</f>
        <v>2.3136000000000001</v>
      </c>
      <c r="K17" s="45">
        <f t="shared" ref="K17:K19" si="8">TRUNC(I17*J17,2)</f>
        <v>10784.12</v>
      </c>
      <c r="L17" s="73">
        <f t="shared" si="0"/>
        <v>4.5510961630347915E-2</v>
      </c>
      <c r="M17" s="1"/>
    </row>
    <row r="18" spans="2:13" ht="42.75" x14ac:dyDescent="0.25">
      <c r="B18" s="35" t="s">
        <v>24</v>
      </c>
      <c r="C18" s="76" t="s">
        <v>105</v>
      </c>
      <c r="D18" s="102" t="s">
        <v>132</v>
      </c>
      <c r="E18" s="41" t="s">
        <v>223</v>
      </c>
      <c r="F18" s="12" t="s">
        <v>84</v>
      </c>
      <c r="G18" s="42">
        <f>G17</f>
        <v>0.38</v>
      </c>
      <c r="H18" s="43">
        <f>VLOOKUP(E18,'Planilha de Preço'!$D$6:$G$26,4,FALSE)</f>
        <v>160.55000000000001</v>
      </c>
      <c r="I18" s="43">
        <f t="shared" si="6"/>
        <v>61.009000000000007</v>
      </c>
      <c r="J18" s="44">
        <f t="shared" si="7"/>
        <v>1.2276</v>
      </c>
      <c r="K18" s="45">
        <f t="shared" si="8"/>
        <v>74.89</v>
      </c>
      <c r="L18" s="74">
        <f t="shared" si="0"/>
        <v>3.1604951692829411E-4</v>
      </c>
      <c r="M18" s="1"/>
    </row>
    <row r="19" spans="2:13" ht="30" customHeight="1" x14ac:dyDescent="0.25">
      <c r="B19" s="35" t="s">
        <v>25</v>
      </c>
      <c r="C19" s="76" t="s">
        <v>105</v>
      </c>
      <c r="D19" s="77" t="s">
        <v>131</v>
      </c>
      <c r="E19" s="54" t="s">
        <v>108</v>
      </c>
      <c r="F19" s="12" t="s">
        <v>109</v>
      </c>
      <c r="G19" s="42">
        <f>'1.1 Estimativa HH'!I95*4</f>
        <v>12</v>
      </c>
      <c r="H19" s="43">
        <f>VLOOKUP(E19,'Planilha de Preço'!$D$6:$G$26,4,FALSE)</f>
        <v>33.57</v>
      </c>
      <c r="I19" s="43">
        <f t="shared" si="6"/>
        <v>402.84000000000003</v>
      </c>
      <c r="J19" s="44">
        <f t="shared" si="7"/>
        <v>1.2276</v>
      </c>
      <c r="K19" s="45">
        <f t="shared" si="8"/>
        <v>494.52</v>
      </c>
      <c r="L19" s="74">
        <f t="shared" si="0"/>
        <v>2.0869649767843502E-3</v>
      </c>
      <c r="M19" s="1"/>
    </row>
    <row r="20" spans="2:13" ht="30" customHeight="1" x14ac:dyDescent="0.25">
      <c r="B20" s="35" t="s">
        <v>112</v>
      </c>
      <c r="C20" s="76" t="s">
        <v>105</v>
      </c>
      <c r="D20" s="77" t="s">
        <v>241</v>
      </c>
      <c r="E20" s="41" t="s">
        <v>149</v>
      </c>
      <c r="F20" s="12" t="s">
        <v>23</v>
      </c>
      <c r="G20" s="42">
        <v>1</v>
      </c>
      <c r="H20" s="43">
        <f>VLOOKUP(E20,'Planilha de Preço'!$D$6:$G$26,4,FALSE)</f>
        <v>262.55</v>
      </c>
      <c r="I20" s="46">
        <f>G20*H20</f>
        <v>262.55</v>
      </c>
      <c r="J20" s="44">
        <f>IF(C20="Mão de Obra",Fator_K,TRDE)</f>
        <v>1.2276</v>
      </c>
      <c r="K20" s="47">
        <f>TRUNC(I20*J20,2)</f>
        <v>322.3</v>
      </c>
      <c r="L20" s="75">
        <f t="shared" si="0"/>
        <v>1.3601650327946214E-3</v>
      </c>
      <c r="M20" s="1"/>
    </row>
    <row r="21" spans="2:13" ht="30" customHeight="1" x14ac:dyDescent="0.25">
      <c r="B21" s="104">
        <v>3</v>
      </c>
      <c r="C21" s="87" t="s">
        <v>313</v>
      </c>
      <c r="D21" s="87"/>
      <c r="E21" s="87"/>
      <c r="F21" s="87"/>
      <c r="G21" s="87"/>
      <c r="H21" s="87"/>
      <c r="I21" s="87"/>
      <c r="J21" s="87"/>
      <c r="K21" s="103">
        <f>SUBTOTAL(9,K22:K24)</f>
        <v>8737.7400000000016</v>
      </c>
      <c r="L21" s="72">
        <f t="shared" si="0"/>
        <v>3.6874863213313298E-2</v>
      </c>
      <c r="M21" s="1"/>
    </row>
    <row r="22" spans="2:13" ht="30" customHeight="1" x14ac:dyDescent="0.25">
      <c r="B22" s="35" t="s">
        <v>26</v>
      </c>
      <c r="C22" s="13" t="s">
        <v>76</v>
      </c>
      <c r="D22" s="40" t="s">
        <v>144</v>
      </c>
      <c r="E22" s="41" t="s">
        <v>180</v>
      </c>
      <c r="F22" s="12" t="s">
        <v>84</v>
      </c>
      <c r="G22" s="42">
        <f>'1.1 Estimativa HH'!H96</f>
        <v>0.3</v>
      </c>
      <c r="H22" s="43">
        <f>VLOOKUP(E22,'Planilha de Preço'!$D$6:$G$26,4,FALSE)</f>
        <v>12266.29</v>
      </c>
      <c r="I22" s="43">
        <f t="shared" ref="I22:I24" si="9">G22*H22</f>
        <v>3679.8870000000002</v>
      </c>
      <c r="J22" s="44">
        <f t="shared" ref="J22:J24" si="10">IF(C22="Mão de Obra",Fator_K,TRDE)</f>
        <v>2.3136000000000001</v>
      </c>
      <c r="K22" s="45">
        <f t="shared" ref="K22:K24" si="11">TRUNC(I22*J22,2)</f>
        <v>8513.7800000000007</v>
      </c>
      <c r="L22" s="73">
        <f t="shared" si="0"/>
        <v>3.5929710992572729E-2</v>
      </c>
      <c r="M22" s="1"/>
    </row>
    <row r="23" spans="2:13" ht="42.75" x14ac:dyDescent="0.25">
      <c r="B23" s="35" t="s">
        <v>28</v>
      </c>
      <c r="C23" s="76" t="s">
        <v>105</v>
      </c>
      <c r="D23" s="102" t="s">
        <v>132</v>
      </c>
      <c r="E23" s="41" t="s">
        <v>223</v>
      </c>
      <c r="F23" s="12" t="s">
        <v>84</v>
      </c>
      <c r="G23" s="42">
        <f>G22</f>
        <v>0.3</v>
      </c>
      <c r="H23" s="43">
        <f>VLOOKUP(E23,'Planilha de Preço'!$D$6:$G$26,4,FALSE)</f>
        <v>160.55000000000001</v>
      </c>
      <c r="I23" s="43">
        <f t="shared" si="9"/>
        <v>48.164999999999999</v>
      </c>
      <c r="J23" s="44">
        <f t="shared" si="10"/>
        <v>1.2276</v>
      </c>
      <c r="K23" s="45">
        <f t="shared" si="11"/>
        <v>59.12</v>
      </c>
      <c r="L23" s="74">
        <f t="shared" si="0"/>
        <v>2.4949722847911264E-4</v>
      </c>
      <c r="M23" s="1"/>
    </row>
    <row r="24" spans="2:13" ht="30" customHeight="1" x14ac:dyDescent="0.25">
      <c r="B24" s="35" t="s">
        <v>58</v>
      </c>
      <c r="C24" s="76" t="s">
        <v>105</v>
      </c>
      <c r="D24" s="77" t="s">
        <v>131</v>
      </c>
      <c r="E24" s="54" t="s">
        <v>108</v>
      </c>
      <c r="F24" s="12" t="s">
        <v>109</v>
      </c>
      <c r="G24" s="42">
        <f>'1.1 Estimativa HH'!I99*4</f>
        <v>4</v>
      </c>
      <c r="H24" s="43">
        <f>VLOOKUP(E24,'Planilha de Preço'!$D$6:$G$26,4,FALSE)</f>
        <v>33.57</v>
      </c>
      <c r="I24" s="43">
        <f t="shared" si="9"/>
        <v>134.28</v>
      </c>
      <c r="J24" s="44">
        <f t="shared" si="10"/>
        <v>1.2276</v>
      </c>
      <c r="K24" s="45">
        <f t="shared" si="11"/>
        <v>164.84</v>
      </c>
      <c r="L24" s="74">
        <f t="shared" si="0"/>
        <v>6.9565499226145017E-4</v>
      </c>
      <c r="M24" s="1"/>
    </row>
    <row r="25" spans="2:13" ht="30" customHeight="1" x14ac:dyDescent="0.25">
      <c r="B25" s="70">
        <v>4</v>
      </c>
      <c r="C25" s="87" t="s">
        <v>37</v>
      </c>
      <c r="D25" s="87"/>
      <c r="E25" s="87"/>
      <c r="F25" s="87"/>
      <c r="G25" s="87"/>
      <c r="H25" s="87"/>
      <c r="I25" s="87"/>
      <c r="J25" s="87"/>
      <c r="K25" s="71">
        <f>SUBTOTAL(9,K26:K30)</f>
        <v>14838.32</v>
      </c>
      <c r="L25" s="72">
        <f t="shared" si="0"/>
        <v>6.2620428201728459E-2</v>
      </c>
      <c r="M25" s="1"/>
    </row>
    <row r="26" spans="2:13" ht="30" customHeight="1" x14ac:dyDescent="0.25">
      <c r="B26" s="35" t="s">
        <v>30</v>
      </c>
      <c r="C26" s="13" t="s">
        <v>76</v>
      </c>
      <c r="D26" s="40" t="s">
        <v>144</v>
      </c>
      <c r="E26" s="41" t="s">
        <v>180</v>
      </c>
      <c r="F26" s="12" t="s">
        <v>84</v>
      </c>
      <c r="G26" s="42">
        <f>'1.1 Estimativa HH'!H100</f>
        <v>0.4</v>
      </c>
      <c r="H26" s="43">
        <f>VLOOKUP(E26,'Planilha de Preço'!$D$6:$G$26,4,FALSE)</f>
        <v>12266.29</v>
      </c>
      <c r="I26" s="43">
        <f t="shared" ref="I26:I30" si="12">G26*H26</f>
        <v>4906.5160000000005</v>
      </c>
      <c r="J26" s="44">
        <f t="shared" ref="J26:J30" si="13">IF(C26="Mão de Obra",Fator_K,TRDE)</f>
        <v>2.3136000000000001</v>
      </c>
      <c r="K26" s="45">
        <f t="shared" ref="K26:K30" si="14">TRUNC(I26*J26,2)</f>
        <v>11351.71</v>
      </c>
      <c r="L26" s="73">
        <f t="shared" si="0"/>
        <v>4.7906295390707503E-2</v>
      </c>
      <c r="M26" s="1"/>
    </row>
    <row r="27" spans="2:13" ht="30" customHeight="1" x14ac:dyDescent="0.25">
      <c r="B27" s="35" t="s">
        <v>40</v>
      </c>
      <c r="C27" s="13" t="s">
        <v>76</v>
      </c>
      <c r="D27" s="40" t="s">
        <v>111</v>
      </c>
      <c r="E27" s="41" t="s">
        <v>186</v>
      </c>
      <c r="F27" s="12" t="s">
        <v>84</v>
      </c>
      <c r="G27" s="42">
        <f>'1.1 Estimativa HH'!H101</f>
        <v>0.3</v>
      </c>
      <c r="H27" s="43">
        <f>VLOOKUP(E27,'Planilha de Preço'!$D$6:$G$26,4,FALSE)</f>
        <v>4503.83</v>
      </c>
      <c r="I27" s="43">
        <f t="shared" si="12"/>
        <v>1351.1489999999999</v>
      </c>
      <c r="J27" s="44">
        <f t="shared" si="13"/>
        <v>2.3136000000000001</v>
      </c>
      <c r="K27" s="45">
        <f t="shared" si="14"/>
        <v>3126.01</v>
      </c>
      <c r="L27" s="74">
        <f t="shared" si="0"/>
        <v>1.3192334763159523E-2</v>
      </c>
      <c r="M27" s="1"/>
    </row>
    <row r="28" spans="2:13" ht="42.75" x14ac:dyDescent="0.25">
      <c r="B28" s="35" t="s">
        <v>32</v>
      </c>
      <c r="C28" s="76" t="s">
        <v>105</v>
      </c>
      <c r="D28" s="102" t="s">
        <v>132</v>
      </c>
      <c r="E28" s="41" t="s">
        <v>223</v>
      </c>
      <c r="F28" s="12" t="s">
        <v>84</v>
      </c>
      <c r="G28" s="42">
        <f>G26</f>
        <v>0.4</v>
      </c>
      <c r="H28" s="43">
        <f>VLOOKUP(E28,'Planilha de Preço'!$D$6:$G$26,4,FALSE)</f>
        <v>160.55000000000001</v>
      </c>
      <c r="I28" s="43">
        <f t="shared" si="12"/>
        <v>64.220000000000013</v>
      </c>
      <c r="J28" s="44">
        <f t="shared" si="13"/>
        <v>1.2276</v>
      </c>
      <c r="K28" s="45">
        <f t="shared" si="14"/>
        <v>78.83</v>
      </c>
      <c r="L28" s="74">
        <f t="shared" si="0"/>
        <v>3.3267703858268693E-4</v>
      </c>
      <c r="M28" s="1"/>
    </row>
    <row r="29" spans="2:13" ht="42.75" x14ac:dyDescent="0.25">
      <c r="B29" s="35" t="s">
        <v>33</v>
      </c>
      <c r="C29" s="76" t="s">
        <v>105</v>
      </c>
      <c r="D29" s="102" t="s">
        <v>133</v>
      </c>
      <c r="E29" s="41" t="s">
        <v>224</v>
      </c>
      <c r="F29" s="12" t="s">
        <v>84</v>
      </c>
      <c r="G29" s="42">
        <f>G27</f>
        <v>0.3</v>
      </c>
      <c r="H29" s="43">
        <f>VLOOKUP(E29,'Planilha de Preço'!$D$6:$G$26,4,FALSE)</f>
        <v>317.52999999999997</v>
      </c>
      <c r="I29" s="43">
        <f t="shared" si="12"/>
        <v>95.258999999999986</v>
      </c>
      <c r="J29" s="44">
        <f t="shared" si="13"/>
        <v>1.2276</v>
      </c>
      <c r="K29" s="45">
        <f t="shared" si="14"/>
        <v>116.93</v>
      </c>
      <c r="L29" s="74">
        <f t="shared" si="0"/>
        <v>4.9346601701729775E-4</v>
      </c>
      <c r="M29" s="1"/>
    </row>
    <row r="30" spans="2:13" ht="30" customHeight="1" x14ac:dyDescent="0.25">
      <c r="B30" s="35" t="s">
        <v>35</v>
      </c>
      <c r="C30" s="76" t="s">
        <v>105</v>
      </c>
      <c r="D30" s="77" t="s">
        <v>131</v>
      </c>
      <c r="E30" s="54" t="s">
        <v>108</v>
      </c>
      <c r="F30" s="12" t="s">
        <v>109</v>
      </c>
      <c r="G30" s="42">
        <f>'1.1 Estimativa HH'!I103*4</f>
        <v>4</v>
      </c>
      <c r="H30" s="43">
        <f>VLOOKUP(E30,'Planilha de Preço'!$D$6:$G$26,4,FALSE)</f>
        <v>33.57</v>
      </c>
      <c r="I30" s="43">
        <f t="shared" si="12"/>
        <v>134.28</v>
      </c>
      <c r="J30" s="44">
        <f t="shared" si="13"/>
        <v>1.2276</v>
      </c>
      <c r="K30" s="45">
        <f t="shared" si="14"/>
        <v>164.84</v>
      </c>
      <c r="L30" s="74">
        <f t="shared" si="0"/>
        <v>6.9565499226145017E-4</v>
      </c>
      <c r="M30" s="1"/>
    </row>
    <row r="31" spans="2:13" ht="30" customHeight="1" x14ac:dyDescent="0.25">
      <c r="B31" s="70">
        <v>5</v>
      </c>
      <c r="C31" s="87" t="s">
        <v>314</v>
      </c>
      <c r="D31" s="87"/>
      <c r="E31" s="87"/>
      <c r="F31" s="87"/>
      <c r="G31" s="87"/>
      <c r="H31" s="87"/>
      <c r="I31" s="87"/>
      <c r="J31" s="87"/>
      <c r="K31" s="71">
        <f>SUBTOTAL(9,K32:K37)</f>
        <v>28563.909999999996</v>
      </c>
      <c r="L31" s="72">
        <f t="shared" si="0"/>
        <v>0.12054493199470247</v>
      </c>
      <c r="M31" s="1"/>
    </row>
    <row r="32" spans="2:13" ht="30" customHeight="1" x14ac:dyDescent="0.25">
      <c r="B32" s="35" t="s">
        <v>43</v>
      </c>
      <c r="C32" s="13" t="s">
        <v>76</v>
      </c>
      <c r="D32" s="40" t="s">
        <v>144</v>
      </c>
      <c r="E32" s="41" t="s">
        <v>180</v>
      </c>
      <c r="F32" s="12" t="s">
        <v>84</v>
      </c>
      <c r="G32" s="42">
        <f>'1.1 Estimativa HH'!H104</f>
        <v>0.54</v>
      </c>
      <c r="H32" s="43">
        <f>VLOOKUP(E32,'Planilha de Preço'!$D$6:$G$26,4,FALSE)</f>
        <v>12266.29</v>
      </c>
      <c r="I32" s="43">
        <f t="shared" ref="I32:I36" si="15">G32*H32</f>
        <v>6623.7966000000006</v>
      </c>
      <c r="J32" s="44">
        <f t="shared" ref="J32:J36" si="16">IF(C32="Mão de Obra",Fator_K,TRDE)</f>
        <v>2.3136000000000001</v>
      </c>
      <c r="K32" s="45">
        <f t="shared" ref="K32:K36" si="17">TRUNC(I32*J32,2)</f>
        <v>15324.81</v>
      </c>
      <c r="L32" s="73">
        <f t="shared" si="0"/>
        <v>6.4673505107729873E-2</v>
      </c>
      <c r="M32" s="1"/>
    </row>
    <row r="33" spans="2:13" ht="30" customHeight="1" x14ac:dyDescent="0.25">
      <c r="B33" s="35" t="s">
        <v>44</v>
      </c>
      <c r="C33" s="13" t="s">
        <v>76</v>
      </c>
      <c r="D33" s="40" t="s">
        <v>111</v>
      </c>
      <c r="E33" s="41" t="s">
        <v>186</v>
      </c>
      <c r="F33" s="12" t="s">
        <v>84</v>
      </c>
      <c r="G33" s="42">
        <f>'1.1 Estimativa HH'!H105</f>
        <v>1.1399999999999999</v>
      </c>
      <c r="H33" s="43">
        <f>VLOOKUP(E33,'Planilha de Preço'!$D$6:$G$26,4,FALSE)</f>
        <v>4503.83</v>
      </c>
      <c r="I33" s="43">
        <f t="shared" si="15"/>
        <v>5134.3661999999995</v>
      </c>
      <c r="J33" s="44">
        <f t="shared" si="16"/>
        <v>2.3136000000000001</v>
      </c>
      <c r="K33" s="45">
        <f t="shared" si="17"/>
        <v>11878.86</v>
      </c>
      <c r="L33" s="74">
        <f t="shared" si="0"/>
        <v>5.0130964944035732E-2</v>
      </c>
      <c r="M33" s="1"/>
    </row>
    <row r="34" spans="2:13" ht="42.75" x14ac:dyDescent="0.25">
      <c r="B34" s="35" t="s">
        <v>45</v>
      </c>
      <c r="C34" s="76" t="s">
        <v>105</v>
      </c>
      <c r="D34" s="102" t="s">
        <v>132</v>
      </c>
      <c r="E34" s="41" t="s">
        <v>223</v>
      </c>
      <c r="F34" s="12" t="s">
        <v>84</v>
      </c>
      <c r="G34" s="42">
        <f>G32</f>
        <v>0.54</v>
      </c>
      <c r="H34" s="43">
        <f>VLOOKUP(E34,'Planilha de Preço'!$D$6:$G$26,4,FALSE)</f>
        <v>160.55000000000001</v>
      </c>
      <c r="I34" s="43">
        <f t="shared" si="15"/>
        <v>86.697000000000017</v>
      </c>
      <c r="J34" s="44">
        <f t="shared" si="16"/>
        <v>1.2276</v>
      </c>
      <c r="K34" s="45">
        <f t="shared" si="17"/>
        <v>106.42</v>
      </c>
      <c r="L34" s="74">
        <f t="shared" si="0"/>
        <v>4.4911189199504687E-4</v>
      </c>
      <c r="M34" s="1"/>
    </row>
    <row r="35" spans="2:13" ht="42.75" x14ac:dyDescent="0.25">
      <c r="B35" s="35" t="s">
        <v>46</v>
      </c>
      <c r="C35" s="76" t="s">
        <v>105</v>
      </c>
      <c r="D35" s="102" t="s">
        <v>133</v>
      </c>
      <c r="E35" s="41" t="s">
        <v>224</v>
      </c>
      <c r="F35" s="12" t="s">
        <v>84</v>
      </c>
      <c r="G35" s="42">
        <f>G33</f>
        <v>1.1399999999999999</v>
      </c>
      <c r="H35" s="43">
        <f>VLOOKUP(E35,'Planilha de Preço'!$D$6:$G$26,4,FALSE)</f>
        <v>317.52999999999997</v>
      </c>
      <c r="I35" s="43">
        <f t="shared" si="15"/>
        <v>361.98419999999993</v>
      </c>
      <c r="J35" s="44">
        <f t="shared" si="16"/>
        <v>1.2276</v>
      </c>
      <c r="K35" s="45">
        <f t="shared" si="17"/>
        <v>444.37</v>
      </c>
      <c r="L35" s="74">
        <f t="shared" si="0"/>
        <v>1.875322791259528E-3</v>
      </c>
      <c r="M35" s="1"/>
    </row>
    <row r="36" spans="2:13" ht="30" customHeight="1" x14ac:dyDescent="0.25">
      <c r="B36" s="35" t="s">
        <v>47</v>
      </c>
      <c r="C36" s="76" t="s">
        <v>105</v>
      </c>
      <c r="D36" s="77" t="s">
        <v>131</v>
      </c>
      <c r="E36" s="54" t="s">
        <v>108</v>
      </c>
      <c r="F36" s="12" t="s">
        <v>109</v>
      </c>
      <c r="G36" s="42">
        <f>'1.1 Estimativa HH'!I107*4</f>
        <v>4</v>
      </c>
      <c r="H36" s="43">
        <f>VLOOKUP(E36,'Planilha de Preço'!$D$6:$G$26,4,FALSE)</f>
        <v>33.57</v>
      </c>
      <c r="I36" s="43">
        <f t="shared" si="15"/>
        <v>134.28</v>
      </c>
      <c r="J36" s="44">
        <f t="shared" si="16"/>
        <v>1.2276</v>
      </c>
      <c r="K36" s="45">
        <f t="shared" si="17"/>
        <v>164.84</v>
      </c>
      <c r="L36" s="74">
        <f t="shared" si="0"/>
        <v>6.9565499226145017E-4</v>
      </c>
      <c r="M36" s="1"/>
    </row>
    <row r="37" spans="2:13" ht="30" customHeight="1" x14ac:dyDescent="0.25">
      <c r="B37" s="35" t="s">
        <v>48</v>
      </c>
      <c r="C37" s="76" t="s">
        <v>105</v>
      </c>
      <c r="D37" s="77" t="s">
        <v>241</v>
      </c>
      <c r="E37" s="41" t="s">
        <v>149</v>
      </c>
      <c r="F37" s="12" t="s">
        <v>23</v>
      </c>
      <c r="G37" s="42">
        <v>2</v>
      </c>
      <c r="H37" s="43">
        <f>VLOOKUP(E37,'Planilha de Preço'!$D$6:$G$26,4,FALSE)</f>
        <v>262.55</v>
      </c>
      <c r="I37" s="46">
        <f>G37*H37</f>
        <v>525.1</v>
      </c>
      <c r="J37" s="44">
        <f>IF(C37="Mão de Obra",Fator_K,TRDE)</f>
        <v>1.2276</v>
      </c>
      <c r="K37" s="47">
        <f>TRUNC(I37*J37,2)</f>
        <v>644.61</v>
      </c>
      <c r="L37" s="75">
        <f t="shared" si="0"/>
        <v>2.7203722674208528E-3</v>
      </c>
      <c r="M37" s="1"/>
    </row>
    <row r="38" spans="2:13" ht="30" customHeight="1" x14ac:dyDescent="0.25">
      <c r="B38" s="70">
        <v>6</v>
      </c>
      <c r="C38" s="87" t="s">
        <v>22</v>
      </c>
      <c r="D38" s="87"/>
      <c r="E38" s="87"/>
      <c r="F38" s="87"/>
      <c r="G38" s="87"/>
      <c r="H38" s="87"/>
      <c r="I38" s="87"/>
      <c r="J38" s="87"/>
      <c r="K38" s="71">
        <f>SUBTOTAL(9,K39:K46)</f>
        <v>9869.8100000000013</v>
      </c>
      <c r="L38" s="72">
        <f t="shared" si="0"/>
        <v>4.1652405964401749E-2</v>
      </c>
      <c r="M38" s="1"/>
    </row>
    <row r="39" spans="2:13" ht="30" customHeight="1" x14ac:dyDescent="0.25">
      <c r="B39" s="35" t="s">
        <v>127</v>
      </c>
      <c r="C39" s="13" t="s">
        <v>76</v>
      </c>
      <c r="D39" s="40" t="s">
        <v>144</v>
      </c>
      <c r="E39" s="41" t="s">
        <v>180</v>
      </c>
      <c r="F39" s="12" t="s">
        <v>84</v>
      </c>
      <c r="G39" s="42">
        <f>'1.1 Estimativa HH'!H108</f>
        <v>0.25</v>
      </c>
      <c r="H39" s="43">
        <f>VLOOKUP(E39,'Planilha de Preço'!$D$6:$G$26,4,FALSE)</f>
        <v>12266.29</v>
      </c>
      <c r="I39" s="43">
        <f t="shared" ref="I39:I45" si="18">G39*H39</f>
        <v>3066.5725000000002</v>
      </c>
      <c r="J39" s="44">
        <f t="shared" ref="J39:J45" si="19">IF(C39="Mão de Obra",Fator_K,TRDE)</f>
        <v>2.3136000000000001</v>
      </c>
      <c r="K39" s="45">
        <f t="shared" ref="K39:K45" si="20">TRUNC(I39*J39,2)</f>
        <v>7094.82</v>
      </c>
      <c r="L39" s="73">
        <f t="shared" si="0"/>
        <v>2.9941439894421145E-2</v>
      </c>
      <c r="M39" s="1"/>
    </row>
    <row r="40" spans="2:13" ht="30" customHeight="1" x14ac:dyDescent="0.25">
      <c r="B40" s="35" t="s">
        <v>128</v>
      </c>
      <c r="C40" s="13" t="s">
        <v>76</v>
      </c>
      <c r="D40" s="40" t="s">
        <v>111</v>
      </c>
      <c r="E40" s="41" t="s">
        <v>186</v>
      </c>
      <c r="F40" s="12" t="s">
        <v>84</v>
      </c>
      <c r="G40" s="42">
        <f>'1.1 Estimativa HH'!H109</f>
        <v>0.2</v>
      </c>
      <c r="H40" s="43">
        <f>VLOOKUP(E40,'Planilha de Preço'!$D$6:$G$26,4,FALSE)</f>
        <v>4503.83</v>
      </c>
      <c r="I40" s="43">
        <f t="shared" si="18"/>
        <v>900.76600000000008</v>
      </c>
      <c r="J40" s="44">
        <f t="shared" si="19"/>
        <v>2.3136000000000001</v>
      </c>
      <c r="K40" s="45">
        <f t="shared" si="20"/>
        <v>2084.0100000000002</v>
      </c>
      <c r="L40" s="74">
        <f t="shared" si="0"/>
        <v>8.7949039093835526E-3</v>
      </c>
      <c r="M40" s="1"/>
    </row>
    <row r="41" spans="2:13" ht="42.75" x14ac:dyDescent="0.25">
      <c r="B41" s="35" t="s">
        <v>129</v>
      </c>
      <c r="C41" s="76" t="s">
        <v>105</v>
      </c>
      <c r="D41" s="102" t="s">
        <v>132</v>
      </c>
      <c r="E41" s="41" t="s">
        <v>223</v>
      </c>
      <c r="F41" s="12" t="s">
        <v>84</v>
      </c>
      <c r="G41" s="42">
        <f>G39</f>
        <v>0.25</v>
      </c>
      <c r="H41" s="43">
        <f>VLOOKUP(E41,'Planilha de Preço'!$D$6:$G$26,4,FALSE)</f>
        <v>160.55000000000001</v>
      </c>
      <c r="I41" s="43">
        <f t="shared" si="18"/>
        <v>40.137500000000003</v>
      </c>
      <c r="J41" s="44">
        <f t="shared" si="19"/>
        <v>1.2276</v>
      </c>
      <c r="K41" s="45">
        <f t="shared" si="20"/>
        <v>49.27</v>
      </c>
      <c r="L41" s="74">
        <f t="shared" si="0"/>
        <v>2.0792842434313061E-4</v>
      </c>
      <c r="M41" s="1"/>
    </row>
    <row r="42" spans="2:13" ht="42.75" x14ac:dyDescent="0.25">
      <c r="B42" s="35" t="s">
        <v>130</v>
      </c>
      <c r="C42" s="76" t="s">
        <v>105</v>
      </c>
      <c r="D42" s="102" t="s">
        <v>133</v>
      </c>
      <c r="E42" s="41" t="s">
        <v>224</v>
      </c>
      <c r="F42" s="12" t="s">
        <v>84</v>
      </c>
      <c r="G42" s="42">
        <f>G40</f>
        <v>0.2</v>
      </c>
      <c r="H42" s="43">
        <f>VLOOKUP(E42,'Planilha de Preço'!$D$6:$G$26,4,FALSE)</f>
        <v>317.52999999999997</v>
      </c>
      <c r="I42" s="43">
        <f t="shared" si="18"/>
        <v>63.506</v>
      </c>
      <c r="J42" s="44">
        <f t="shared" si="19"/>
        <v>1.2276</v>
      </c>
      <c r="K42" s="45">
        <f t="shared" si="20"/>
        <v>77.95</v>
      </c>
      <c r="L42" s="74">
        <f t="shared" si="0"/>
        <v>3.2896327740099512E-4</v>
      </c>
      <c r="M42" s="1"/>
    </row>
    <row r="43" spans="2:13" ht="30" customHeight="1" x14ac:dyDescent="0.25">
      <c r="B43" s="35" t="s">
        <v>147</v>
      </c>
      <c r="C43" s="76" t="s">
        <v>105</v>
      </c>
      <c r="D43" s="77" t="s">
        <v>131</v>
      </c>
      <c r="E43" s="54" t="s">
        <v>108</v>
      </c>
      <c r="F43" s="12" t="s">
        <v>109</v>
      </c>
      <c r="G43" s="42">
        <f>'1.1 Estimativa HH'!I111*4</f>
        <v>8</v>
      </c>
      <c r="H43" s="43">
        <f>VLOOKUP(E43,'Planilha de Preço'!$D$6:$G$26,4,FALSE)</f>
        <v>33.57</v>
      </c>
      <c r="I43" s="43">
        <f t="shared" si="18"/>
        <v>268.56</v>
      </c>
      <c r="J43" s="44">
        <f t="shared" si="19"/>
        <v>1.2276</v>
      </c>
      <c r="K43" s="45">
        <f t="shared" si="20"/>
        <v>329.68</v>
      </c>
      <c r="L43" s="74">
        <f t="shared" si="0"/>
        <v>1.3913099845229003E-3</v>
      </c>
      <c r="M43" s="1"/>
    </row>
    <row r="44" spans="2:13" ht="30" customHeight="1" x14ac:dyDescent="0.25">
      <c r="B44" s="35" t="s">
        <v>192</v>
      </c>
      <c r="C44" s="76" t="s">
        <v>105</v>
      </c>
      <c r="D44" s="77" t="s">
        <v>364</v>
      </c>
      <c r="E44" s="54" t="s">
        <v>143</v>
      </c>
      <c r="F44" s="42" t="s">
        <v>91</v>
      </c>
      <c r="G44" s="42">
        <v>40</v>
      </c>
      <c r="H44" s="43">
        <f>VLOOKUP(E44,'Planilha de Preço'!$D$6:$G$26,4,FALSE)</f>
        <v>2.27</v>
      </c>
      <c r="I44" s="43">
        <f t="shared" si="18"/>
        <v>90.8</v>
      </c>
      <c r="J44" s="44">
        <f t="shared" si="19"/>
        <v>1.2276</v>
      </c>
      <c r="K44" s="45">
        <f t="shared" si="20"/>
        <v>111.46</v>
      </c>
      <c r="L44" s="74">
        <f t="shared" si="0"/>
        <v>4.7038161512655437E-4</v>
      </c>
      <c r="M44" s="1"/>
    </row>
    <row r="45" spans="2:13" ht="30" customHeight="1" x14ac:dyDescent="0.25">
      <c r="B45" s="35" t="s">
        <v>195</v>
      </c>
      <c r="C45" s="76" t="s">
        <v>105</v>
      </c>
      <c r="D45" s="77" t="s">
        <v>248</v>
      </c>
      <c r="E45" s="54" t="s">
        <v>340</v>
      </c>
      <c r="F45" s="42" t="s">
        <v>91</v>
      </c>
      <c r="G45" s="42">
        <v>7</v>
      </c>
      <c r="H45" s="43">
        <f>VLOOKUP(E45,'Planilha de Preço'!$D$6:$G$26,4,FALSE)</f>
        <v>14.27</v>
      </c>
      <c r="I45" s="43">
        <f t="shared" si="18"/>
        <v>99.89</v>
      </c>
      <c r="J45" s="44">
        <f t="shared" si="19"/>
        <v>1.2276</v>
      </c>
      <c r="K45" s="45">
        <f t="shared" si="20"/>
        <v>122.62</v>
      </c>
      <c r="L45" s="74">
        <f t="shared" si="0"/>
        <v>5.1747885920346405E-4</v>
      </c>
      <c r="M45" s="1"/>
    </row>
    <row r="46" spans="2:13" ht="30" customHeight="1" x14ac:dyDescent="0.25">
      <c r="B46" s="35" t="s">
        <v>198</v>
      </c>
      <c r="C46" s="76" t="s">
        <v>105</v>
      </c>
      <c r="D46" s="77" t="s">
        <v>150</v>
      </c>
      <c r="E46" s="54" t="s">
        <v>245</v>
      </c>
      <c r="F46" s="42" t="s">
        <v>91</v>
      </c>
      <c r="G46" s="42">
        <v>1</v>
      </c>
      <c r="H46" s="43">
        <f>VLOOKUP(E46,'Planilha de Preço'!$D$6:$G$26,4,FALSE)</f>
        <v>0</v>
      </c>
      <c r="I46" s="43">
        <f t="shared" ref="I46" si="21">G46*H46</f>
        <v>0</v>
      </c>
      <c r="J46" s="44">
        <f t="shared" ref="J46" si="22">IF(C46="Mão de Obra",Fator_K,TRDE)</f>
        <v>1.2276</v>
      </c>
      <c r="K46" s="45">
        <f t="shared" ref="K46" si="23">TRUNC(I46*J46,2)</f>
        <v>0</v>
      </c>
      <c r="L46" s="74">
        <f t="shared" si="0"/>
        <v>0</v>
      </c>
      <c r="M46" s="1"/>
    </row>
    <row r="47" spans="2:13" ht="30" customHeight="1" x14ac:dyDescent="0.25">
      <c r="B47" s="70">
        <v>7</v>
      </c>
      <c r="C47" s="87" t="s">
        <v>31</v>
      </c>
      <c r="D47" s="87"/>
      <c r="E47" s="87"/>
      <c r="F47" s="87"/>
      <c r="G47" s="87"/>
      <c r="H47" s="87"/>
      <c r="I47" s="87"/>
      <c r="J47" s="87"/>
      <c r="K47" s="71">
        <f>SUBTOTAL(9,K48:K56)</f>
        <v>39407.329999999994</v>
      </c>
      <c r="L47" s="72">
        <f t="shared" si="0"/>
        <v>0.16630615048649847</v>
      </c>
      <c r="M47" s="1"/>
    </row>
    <row r="48" spans="2:13" ht="30" customHeight="1" x14ac:dyDescent="0.25">
      <c r="B48" s="35" t="s">
        <v>199</v>
      </c>
      <c r="C48" s="13" t="s">
        <v>76</v>
      </c>
      <c r="D48" s="40" t="s">
        <v>144</v>
      </c>
      <c r="E48" s="41" t="s">
        <v>180</v>
      </c>
      <c r="F48" s="12" t="s">
        <v>84</v>
      </c>
      <c r="G48" s="42">
        <f>'1.1 Estimativa HH'!H112</f>
        <v>0.7</v>
      </c>
      <c r="H48" s="43">
        <f>VLOOKUP(E48,'Planilha de Preço'!$D$6:$G$26,4,FALSE)</f>
        <v>12266.29</v>
      </c>
      <c r="I48" s="43">
        <f t="shared" ref="I48:I55" si="24">G48*H48</f>
        <v>8586.4030000000002</v>
      </c>
      <c r="J48" s="44">
        <f t="shared" ref="J48:J55" si="25">IF(C48="Mão de Obra",Fator_K,TRDE)</f>
        <v>2.3136000000000001</v>
      </c>
      <c r="K48" s="45">
        <f t="shared" ref="K48:K55" si="26">TRUNC(I48*J48,2)</f>
        <v>19865.5</v>
      </c>
      <c r="L48" s="73">
        <f t="shared" si="0"/>
        <v>8.3836048585111844E-2</v>
      </c>
      <c r="M48" s="1"/>
    </row>
    <row r="49" spans="1:13" ht="30" customHeight="1" x14ac:dyDescent="0.25">
      <c r="B49" s="35" t="s">
        <v>201</v>
      </c>
      <c r="C49" s="13" t="s">
        <v>76</v>
      </c>
      <c r="D49" s="40" t="s">
        <v>111</v>
      </c>
      <c r="E49" s="41" t="s">
        <v>186</v>
      </c>
      <c r="F49" s="12" t="s">
        <v>84</v>
      </c>
      <c r="G49" s="42">
        <f>'1.1 Estimativa HH'!H113</f>
        <v>1.45</v>
      </c>
      <c r="H49" s="43">
        <f>VLOOKUP(E49,'Planilha de Preço'!$D$6:$G$26,4,FALSE)</f>
        <v>4503.83</v>
      </c>
      <c r="I49" s="43">
        <f t="shared" si="24"/>
        <v>6530.5535</v>
      </c>
      <c r="J49" s="44">
        <f t="shared" si="25"/>
        <v>2.3136000000000001</v>
      </c>
      <c r="K49" s="45">
        <f t="shared" si="26"/>
        <v>15109.08</v>
      </c>
      <c r="L49" s="74">
        <f t="shared" si="0"/>
        <v>6.3763084994404459E-2</v>
      </c>
      <c r="M49" s="1"/>
    </row>
    <row r="50" spans="1:13" ht="30" customHeight="1" x14ac:dyDescent="0.25">
      <c r="B50" s="35" t="s">
        <v>212</v>
      </c>
      <c r="C50" s="13" t="s">
        <v>76</v>
      </c>
      <c r="D50" s="40" t="s">
        <v>349</v>
      </c>
      <c r="E50" s="41" t="s">
        <v>347</v>
      </c>
      <c r="F50" s="12" t="s">
        <v>84</v>
      </c>
      <c r="G50" s="42">
        <f>'1.1 Estimativa HH'!H114</f>
        <v>7.0000000000000007E-2</v>
      </c>
      <c r="H50" s="43">
        <f>VLOOKUP(E50,'Planilha de Preço'!$D$6:$G$26,4,FALSE)</f>
        <v>14253.19</v>
      </c>
      <c r="I50" s="43">
        <f t="shared" ref="I50" si="27">G50*H50</f>
        <v>997.72330000000011</v>
      </c>
      <c r="J50" s="44">
        <f t="shared" ref="J50" si="28">IF(C50="Mão de Obra",Fator_K,TRDE)</f>
        <v>2.3136000000000001</v>
      </c>
      <c r="K50" s="45">
        <f t="shared" ref="K50" si="29">TRUNC(I50*J50,2)</f>
        <v>2308.33</v>
      </c>
      <c r="L50" s="74">
        <f t="shared" ref="L50" si="30">K50/$K$57</f>
        <v>9.7415753960620795E-3</v>
      </c>
      <c r="M50" s="1"/>
    </row>
    <row r="51" spans="1:13" ht="42.75" x14ac:dyDescent="0.25">
      <c r="B51" s="35" t="s">
        <v>213</v>
      </c>
      <c r="C51" s="76" t="s">
        <v>105</v>
      </c>
      <c r="D51" s="102" t="s">
        <v>132</v>
      </c>
      <c r="E51" s="41" t="s">
        <v>223</v>
      </c>
      <c r="F51" s="12" t="s">
        <v>84</v>
      </c>
      <c r="G51" s="42">
        <f>G48</f>
        <v>0.7</v>
      </c>
      <c r="H51" s="43">
        <f>VLOOKUP(E51,'Planilha de Preço'!$D$6:$G$26,4,FALSE)</f>
        <v>160.55000000000001</v>
      </c>
      <c r="I51" s="43">
        <f t="shared" si="24"/>
        <v>112.38500000000001</v>
      </c>
      <c r="J51" s="44">
        <f t="shared" si="25"/>
        <v>1.2276</v>
      </c>
      <c r="K51" s="45">
        <f t="shared" si="26"/>
        <v>137.96</v>
      </c>
      <c r="L51" s="74">
        <f t="shared" si="0"/>
        <v>5.8221646889340976E-4</v>
      </c>
      <c r="M51" s="1"/>
    </row>
    <row r="52" spans="1:13" ht="42.75" x14ac:dyDescent="0.25">
      <c r="B52" s="35" t="s">
        <v>214</v>
      </c>
      <c r="C52" s="76" t="s">
        <v>105</v>
      </c>
      <c r="D52" s="102" t="s">
        <v>133</v>
      </c>
      <c r="E52" s="41" t="s">
        <v>224</v>
      </c>
      <c r="F52" s="12" t="s">
        <v>84</v>
      </c>
      <c r="G52" s="42">
        <f>G49</f>
        <v>1.45</v>
      </c>
      <c r="H52" s="43">
        <f>VLOOKUP(E52,'Planilha de Preço'!$D$6:$G$26,4,FALSE)</f>
        <v>317.52999999999997</v>
      </c>
      <c r="I52" s="43">
        <f t="shared" si="24"/>
        <v>460.41849999999994</v>
      </c>
      <c r="J52" s="44">
        <f t="shared" si="25"/>
        <v>1.2276</v>
      </c>
      <c r="K52" s="45">
        <f t="shared" si="26"/>
        <v>565.20000000000005</v>
      </c>
      <c r="L52" s="74">
        <f t="shared" si="0"/>
        <v>2.3852475226047781E-3</v>
      </c>
      <c r="M52" s="1"/>
    </row>
    <row r="53" spans="1:13" ht="42.75" x14ac:dyDescent="0.25">
      <c r="B53" s="35" t="s">
        <v>215</v>
      </c>
      <c r="C53" s="76" t="s">
        <v>105</v>
      </c>
      <c r="D53" s="102" t="s">
        <v>132</v>
      </c>
      <c r="E53" s="41" t="s">
        <v>350</v>
      </c>
      <c r="F53" s="12" t="s">
        <v>84</v>
      </c>
      <c r="G53" s="42">
        <f>G50</f>
        <v>7.0000000000000007E-2</v>
      </c>
      <c r="H53" s="43">
        <f>VLOOKUP(E53,'Planilha de Preço'!$D$6:$G$26,4,FALSE)</f>
        <v>278.02999999999997</v>
      </c>
      <c r="I53" s="43">
        <f t="shared" ref="I53" si="31">G53*H53</f>
        <v>19.4621</v>
      </c>
      <c r="J53" s="44">
        <f t="shared" ref="J53" si="32">IF(C53="Mão de Obra",Fator_K,TRDE)</f>
        <v>1.2276</v>
      </c>
      <c r="K53" s="45">
        <f t="shared" ref="K53" si="33">TRUNC(I53*J53,2)</f>
        <v>23.89</v>
      </c>
      <c r="L53" s="74">
        <f t="shared" ref="L53" si="34">K53/$K$57</f>
        <v>1.0082017571661032E-4</v>
      </c>
      <c r="M53" s="1"/>
    </row>
    <row r="54" spans="1:13" ht="30" customHeight="1" x14ac:dyDescent="0.25">
      <c r="B54" s="35" t="s">
        <v>216</v>
      </c>
      <c r="C54" s="76" t="s">
        <v>105</v>
      </c>
      <c r="D54" s="77" t="s">
        <v>131</v>
      </c>
      <c r="E54" s="54" t="s">
        <v>108</v>
      </c>
      <c r="F54" s="12" t="s">
        <v>109</v>
      </c>
      <c r="G54" s="42">
        <f>'1.1 Estimativa HH'!I115*4</f>
        <v>4</v>
      </c>
      <c r="H54" s="43">
        <f>VLOOKUP(E54,'Planilha de Preço'!$D$6:$G$26,4,FALSE)</f>
        <v>33.57</v>
      </c>
      <c r="I54" s="43">
        <f t="shared" si="24"/>
        <v>134.28</v>
      </c>
      <c r="J54" s="44">
        <f t="shared" si="25"/>
        <v>1.2276</v>
      </c>
      <c r="K54" s="45">
        <f t="shared" si="26"/>
        <v>164.84</v>
      </c>
      <c r="L54" s="74">
        <f t="shared" si="0"/>
        <v>6.9565499226145017E-4</v>
      </c>
      <c r="M54" s="1"/>
    </row>
    <row r="55" spans="1:13" ht="30" customHeight="1" x14ac:dyDescent="0.25">
      <c r="B55" s="35" t="s">
        <v>217</v>
      </c>
      <c r="C55" s="76" t="s">
        <v>105</v>
      </c>
      <c r="D55" s="77" t="s">
        <v>364</v>
      </c>
      <c r="E55" s="54" t="s">
        <v>143</v>
      </c>
      <c r="F55" s="42" t="s">
        <v>91</v>
      </c>
      <c r="G55" s="42">
        <v>304</v>
      </c>
      <c r="H55" s="43">
        <f>VLOOKUP(E55,'Planilha de Preço'!$D$6:$G$26,4,FALSE)</f>
        <v>2.27</v>
      </c>
      <c r="I55" s="43">
        <f t="shared" si="24"/>
        <v>690.08</v>
      </c>
      <c r="J55" s="44">
        <f t="shared" si="25"/>
        <v>1.2276</v>
      </c>
      <c r="K55" s="45">
        <f t="shared" si="26"/>
        <v>847.14</v>
      </c>
      <c r="L55" s="74">
        <f t="shared" si="0"/>
        <v>3.5750859630208983E-3</v>
      </c>
      <c r="M55" s="1"/>
    </row>
    <row r="56" spans="1:13" ht="30" customHeight="1" thickBot="1" x14ac:dyDescent="0.3">
      <c r="B56" s="35" t="s">
        <v>218</v>
      </c>
      <c r="C56" s="76" t="s">
        <v>105</v>
      </c>
      <c r="D56" s="77" t="s">
        <v>248</v>
      </c>
      <c r="E56" s="54" t="s">
        <v>340</v>
      </c>
      <c r="F56" s="42" t="s">
        <v>91</v>
      </c>
      <c r="G56" s="42">
        <v>22</v>
      </c>
      <c r="H56" s="43">
        <f>VLOOKUP(E56,'Planilha de Preço'!$D$6:$G$26,4,FALSE)</f>
        <v>14.27</v>
      </c>
      <c r="I56" s="43">
        <f t="shared" ref="I56" si="35">G56*H56</f>
        <v>313.94</v>
      </c>
      <c r="J56" s="44">
        <f t="shared" ref="J56" si="36">IF(C56="Mão de Obra",Fator_K,TRDE)</f>
        <v>1.2276</v>
      </c>
      <c r="K56" s="45">
        <f t="shared" ref="K56" si="37">TRUNC(I56*J56,2)</f>
        <v>385.39</v>
      </c>
      <c r="L56" s="74">
        <f t="shared" si="0"/>
        <v>1.6264163884229571E-3</v>
      </c>
      <c r="M56" s="1"/>
    </row>
    <row r="57" spans="1:13" ht="18.75" thickBot="1" x14ac:dyDescent="0.3">
      <c r="A57" s="1"/>
      <c r="B57" s="57"/>
      <c r="C57" s="78"/>
      <c r="D57" s="532" t="s">
        <v>98</v>
      </c>
      <c r="E57" s="532"/>
      <c r="F57" s="532"/>
      <c r="G57" s="532"/>
      <c r="H57" s="532"/>
      <c r="I57" s="532"/>
      <c r="J57" s="532"/>
      <c r="K57" s="533">
        <f>TRUNC(SUBTOTAL(9,K5:K56),2)</f>
        <v>236956.54</v>
      </c>
      <c r="L57" s="534"/>
      <c r="M57" s="1"/>
    </row>
    <row r="58" spans="1:13" x14ac:dyDescent="0.25">
      <c r="A58" s="1"/>
      <c r="B58" s="34"/>
      <c r="C58" s="32"/>
      <c r="D58" s="32"/>
      <c r="E58" s="32"/>
      <c r="F58" s="32"/>
      <c r="G58" s="32"/>
      <c r="H58" s="32"/>
      <c r="I58" s="32"/>
      <c r="J58" s="53"/>
      <c r="K58" s="53"/>
      <c r="L58" s="121"/>
      <c r="M58" s="1"/>
    </row>
    <row r="59" spans="1:13" x14ac:dyDescent="0.25">
      <c r="A59" s="1"/>
      <c r="B59" s="535" t="s">
        <v>74</v>
      </c>
      <c r="C59" s="536"/>
      <c r="D59" s="536"/>
      <c r="E59" s="31"/>
      <c r="F59" s="31"/>
      <c r="G59" s="325"/>
      <c r="H59" s="59"/>
      <c r="I59" s="32"/>
      <c r="J59" s="32"/>
      <c r="K59" s="32"/>
      <c r="L59" s="33"/>
      <c r="M59" s="1"/>
    </row>
    <row r="60" spans="1:13" x14ac:dyDescent="0.25">
      <c r="A60" s="1"/>
      <c r="B60" s="37"/>
      <c r="C60" s="79"/>
      <c r="D60" s="53"/>
      <c r="E60" s="31"/>
      <c r="F60" s="31"/>
      <c r="G60" s="58"/>
      <c r="H60" s="59"/>
      <c r="I60" s="60"/>
      <c r="J60" s="58"/>
      <c r="K60" s="58"/>
      <c r="L60" s="80"/>
      <c r="M60" s="1"/>
    </row>
    <row r="61" spans="1:13" ht="33" customHeight="1" x14ac:dyDescent="0.25">
      <c r="A61" s="1"/>
      <c r="B61" s="537" t="s">
        <v>99</v>
      </c>
      <c r="C61" s="538"/>
      <c r="D61" s="538"/>
      <c r="E61" s="538"/>
      <c r="F61" s="538"/>
      <c r="G61" s="538"/>
      <c r="H61" s="538"/>
      <c r="I61" s="538"/>
      <c r="J61" s="538"/>
      <c r="K61" s="538"/>
      <c r="L61" s="539"/>
      <c r="M61" s="1"/>
    </row>
    <row r="62" spans="1:13" x14ac:dyDescent="0.25">
      <c r="A62" s="1"/>
      <c r="B62" s="81"/>
      <c r="C62" s="82"/>
      <c r="D62" s="82"/>
      <c r="E62" s="82"/>
      <c r="F62" s="82"/>
      <c r="G62" s="82"/>
      <c r="H62" s="82"/>
      <c r="I62" s="82"/>
      <c r="J62" s="38"/>
      <c r="K62" s="38"/>
      <c r="L62" s="39"/>
      <c r="M62" s="1"/>
    </row>
    <row r="63" spans="1:13" ht="49.5" customHeight="1" x14ac:dyDescent="0.25">
      <c r="A63" s="1"/>
      <c r="B63" s="537" t="s">
        <v>304</v>
      </c>
      <c r="C63" s="538"/>
      <c r="D63" s="538"/>
      <c r="E63" s="538"/>
      <c r="F63" s="538"/>
      <c r="G63" s="538"/>
      <c r="H63" s="538"/>
      <c r="I63" s="538"/>
      <c r="J63" s="538"/>
      <c r="K63" s="538"/>
      <c r="L63" s="539"/>
      <c r="M63" s="1"/>
    </row>
    <row r="64" spans="1:13" x14ac:dyDescent="0.25">
      <c r="A64" s="1"/>
      <c r="B64" s="81"/>
      <c r="C64" s="82"/>
      <c r="D64" s="82"/>
      <c r="E64" s="82"/>
      <c r="F64" s="82"/>
      <c r="G64" s="82"/>
      <c r="H64" s="82"/>
      <c r="I64" s="82"/>
      <c r="J64" s="38"/>
      <c r="K64" s="38"/>
      <c r="L64" s="39"/>
      <c r="M64" s="1"/>
    </row>
    <row r="65" spans="1:13" s="4" customFormat="1" ht="30.75" customHeight="1" x14ac:dyDescent="0.25">
      <c r="A65" s="2"/>
      <c r="B65" s="525" t="s">
        <v>100</v>
      </c>
      <c r="C65" s="526"/>
      <c r="D65" s="526"/>
      <c r="E65" s="526"/>
      <c r="F65" s="526"/>
      <c r="G65" s="526"/>
      <c r="H65" s="526"/>
      <c r="I65" s="526"/>
      <c r="J65" s="526"/>
      <c r="K65" s="526"/>
      <c r="L65" s="527"/>
      <c r="M65" s="2"/>
    </row>
    <row r="66" spans="1:13" ht="15.75" thickBot="1" x14ac:dyDescent="0.3">
      <c r="A66" s="1"/>
      <c r="B66" s="62"/>
      <c r="C66" s="83"/>
      <c r="D66" s="49"/>
      <c r="E66" s="48"/>
      <c r="F66" s="48"/>
      <c r="G66" s="48"/>
      <c r="H66" s="48"/>
      <c r="I66" s="48"/>
      <c r="J66" s="49"/>
      <c r="K66" s="49"/>
      <c r="L66" s="84"/>
      <c r="M66" s="1"/>
    </row>
    <row r="67" spans="1:13" x14ac:dyDescent="0.25">
      <c r="A67" s="1"/>
      <c r="B67" s="1"/>
      <c r="C67" s="1"/>
      <c r="D67" s="1"/>
      <c r="E67" s="1"/>
      <c r="F67" s="1"/>
      <c r="G67" s="1"/>
      <c r="H67" s="1"/>
      <c r="I67" s="1"/>
      <c r="J67" s="14"/>
      <c r="K67" s="14"/>
      <c r="L67" s="14"/>
      <c r="M67" s="1"/>
    </row>
    <row r="71" spans="1:13" hidden="1" x14ac:dyDescent="0.25">
      <c r="H71" s="85"/>
    </row>
    <row r="72" spans="1:13" s="1" customFormat="1" ht="15.75" hidden="1" customHeight="1" x14ac:dyDescent="0.25">
      <c r="J72" s="14"/>
      <c r="K72" s="14"/>
      <c r="L72" s="14"/>
    </row>
    <row r="73" spans="1:13" s="1" customFormat="1" hidden="1" x14ac:dyDescent="0.25">
      <c r="J73" s="14"/>
      <c r="K73" s="14"/>
      <c r="L73" s="14"/>
    </row>
  </sheetData>
  <mergeCells count="8">
    <mergeCell ref="B65:L65"/>
    <mergeCell ref="B2:L2"/>
    <mergeCell ref="B3:L3"/>
    <mergeCell ref="D57:J57"/>
    <mergeCell ref="K57:L57"/>
    <mergeCell ref="B59:D59"/>
    <mergeCell ref="B61:L61"/>
    <mergeCell ref="B63:L63"/>
  </mergeCells>
  <phoneticPr fontId="19" type="noConversion"/>
  <printOptions horizontalCentered="1"/>
  <pageMargins left="0.23622047244094491" right="0.23622047244094491" top="0.39370078740157483" bottom="0.39370078740157483" header="0" footer="0"/>
  <pageSetup paperSize="9" scale="4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46348-9C1F-45AB-91C5-35F19AD78DBC}">
  <sheetPr>
    <pageSetUpPr fitToPage="1"/>
  </sheetPr>
  <dimension ref="A1:K54"/>
  <sheetViews>
    <sheetView showGridLines="0" topLeftCell="A16" workbookViewId="0"/>
  </sheetViews>
  <sheetFormatPr defaultColWidth="0" defaultRowHeight="15" zeroHeight="1" x14ac:dyDescent="0.25"/>
  <cols>
    <col min="1" max="1" width="3.7109375" customWidth="1"/>
    <col min="2" max="2" width="11" customWidth="1"/>
    <col min="3" max="3" width="8.7109375" customWidth="1"/>
    <col min="4" max="4" width="9" customWidth="1"/>
    <col min="5" max="5" width="10.42578125" customWidth="1"/>
    <col min="6" max="6" width="23.5703125" customWidth="1"/>
    <col min="7" max="7" width="24.5703125" customWidth="1"/>
    <col min="8" max="8" width="18.42578125" customWidth="1"/>
    <col min="9" max="9" width="14.28515625" customWidth="1"/>
    <col min="10" max="10" width="12.5703125" customWidth="1"/>
    <col min="11" max="11" width="3.7109375" customWidth="1"/>
    <col min="12" max="16384" width="8.85546875" hidden="1"/>
  </cols>
  <sheetData>
    <row r="1" spans="2:10" ht="15.75" thickBot="1" x14ac:dyDescent="0.3"/>
    <row r="2" spans="2:10" ht="37.5" customHeight="1" thickBot="1" x14ac:dyDescent="0.3">
      <c r="B2" s="556" t="s">
        <v>151</v>
      </c>
      <c r="C2" s="557"/>
      <c r="D2" s="557"/>
      <c r="E2" s="557"/>
      <c r="F2" s="557"/>
      <c r="G2" s="557"/>
      <c r="H2" s="557"/>
      <c r="I2" s="557"/>
      <c r="J2" s="558"/>
    </row>
    <row r="3" spans="2:10" x14ac:dyDescent="0.25"/>
    <row r="4" spans="2:10" ht="15.75" thickBot="1" x14ac:dyDescent="0.3"/>
    <row r="5" spans="2:10" ht="16.149999999999999" customHeight="1" thickBot="1" x14ac:dyDescent="0.3">
      <c r="C5" s="559" t="s">
        <v>152</v>
      </c>
      <c r="D5" s="560"/>
      <c r="E5" s="560"/>
      <c r="F5" s="560"/>
      <c r="G5" s="561"/>
      <c r="I5" s="562" t="s">
        <v>153</v>
      </c>
      <c r="J5" s="563"/>
    </row>
    <row r="6" spans="2:10" ht="16.149999999999999" customHeight="1" x14ac:dyDescent="0.25">
      <c r="C6" s="568" t="s">
        <v>154</v>
      </c>
      <c r="D6" s="569"/>
      <c r="E6" s="569"/>
      <c r="F6" s="569"/>
      <c r="G6" s="157" t="s">
        <v>155</v>
      </c>
      <c r="I6" s="564"/>
      <c r="J6" s="565"/>
    </row>
    <row r="7" spans="2:10" ht="16.149999999999999" customHeight="1" thickBot="1" x14ac:dyDescent="0.3">
      <c r="C7" s="570" t="s">
        <v>156</v>
      </c>
      <c r="D7" s="572" t="s">
        <v>359</v>
      </c>
      <c r="E7" s="572"/>
      <c r="F7" s="572"/>
      <c r="G7" s="158">
        <v>0.03</v>
      </c>
      <c r="I7" s="566"/>
      <c r="J7" s="567"/>
    </row>
    <row r="8" spans="2:10" ht="16.149999999999999" customHeight="1" x14ac:dyDescent="0.25">
      <c r="C8" s="570"/>
      <c r="D8" s="572" t="s">
        <v>157</v>
      </c>
      <c r="E8" s="572"/>
      <c r="F8" s="572"/>
      <c r="G8" s="158">
        <f>1.65*0.8%</f>
        <v>1.32E-2</v>
      </c>
      <c r="I8" s="573" t="s">
        <v>158</v>
      </c>
      <c r="J8" s="574"/>
    </row>
    <row r="9" spans="2:10" ht="16.149999999999999" customHeight="1" thickBot="1" x14ac:dyDescent="0.3">
      <c r="C9" s="571"/>
      <c r="D9" s="575" t="s">
        <v>159</v>
      </c>
      <c r="E9" s="575"/>
      <c r="F9" s="575"/>
      <c r="G9" s="172">
        <f>7.6*0.8%</f>
        <v>6.08E-2</v>
      </c>
      <c r="I9" s="576" t="s">
        <v>160</v>
      </c>
      <c r="J9" s="577"/>
    </row>
    <row r="10" spans="2:10" ht="16.149999999999999" customHeight="1" x14ac:dyDescent="0.25">
      <c r="C10" s="171"/>
      <c r="D10" s="171"/>
      <c r="E10" s="578" t="s">
        <v>161</v>
      </c>
      <c r="F10" s="579"/>
      <c r="G10" s="159">
        <f>SUM(G7:G9)</f>
        <v>0.10400000000000001</v>
      </c>
    </row>
    <row r="11" spans="2:10" ht="16.149999999999999" customHeight="1" thickBot="1" x14ac:dyDescent="0.3">
      <c r="C11" s="171"/>
      <c r="D11" s="171"/>
      <c r="E11" s="580" t="s">
        <v>162</v>
      </c>
      <c r="F11" s="581"/>
      <c r="G11" s="160">
        <f>(1/(1-G10)-1)</f>
        <v>0.1160714285714286</v>
      </c>
    </row>
    <row r="12" spans="2:10" x14ac:dyDescent="0.25"/>
    <row r="13" spans="2:10" ht="15.75" thickBot="1" x14ac:dyDescent="0.3"/>
    <row r="14" spans="2:10" ht="15.75" thickBot="1" x14ac:dyDescent="0.3">
      <c r="B14" s="582" t="s">
        <v>163</v>
      </c>
      <c r="C14" s="583"/>
      <c r="D14" s="583"/>
      <c r="E14" s="583"/>
      <c r="F14" s="583"/>
      <c r="G14" s="583"/>
      <c r="H14" s="583"/>
      <c r="I14" s="583"/>
      <c r="J14" s="584"/>
    </row>
    <row r="15" spans="2:10" ht="30" customHeight="1" x14ac:dyDescent="0.25">
      <c r="B15" s="161" t="s">
        <v>0</v>
      </c>
      <c r="C15" s="585" t="s">
        <v>164</v>
      </c>
      <c r="D15" s="585"/>
      <c r="E15" s="585"/>
      <c r="F15" s="163" t="s">
        <v>165</v>
      </c>
      <c r="G15" s="163" t="s">
        <v>166</v>
      </c>
      <c r="H15" s="164" t="s">
        <v>167</v>
      </c>
      <c r="I15" s="162" t="s">
        <v>168</v>
      </c>
      <c r="J15" s="165" t="s">
        <v>169</v>
      </c>
    </row>
    <row r="16" spans="2:10" ht="30" customHeight="1" x14ac:dyDescent="0.25">
      <c r="B16" s="35" t="s">
        <v>72</v>
      </c>
      <c r="C16" s="586" t="s">
        <v>170</v>
      </c>
      <c r="D16" s="586"/>
      <c r="E16" s="586"/>
      <c r="F16" s="166">
        <v>0.71460000000000001</v>
      </c>
      <c r="G16" s="167">
        <v>0.17</v>
      </c>
      <c r="H16" s="167">
        <v>0.1</v>
      </c>
      <c r="I16" s="167">
        <f>G11</f>
        <v>0.1160714285714286</v>
      </c>
      <c r="J16" s="168">
        <f>TRUNC((1+F16+G16)*(1+H16)*(1+I16),4)</f>
        <v>2.3136000000000001</v>
      </c>
    </row>
    <row r="17" spans="2:10" ht="30" customHeight="1" thickBot="1" x14ac:dyDescent="0.3">
      <c r="B17" s="36" t="s">
        <v>73</v>
      </c>
      <c r="C17" s="555" t="s">
        <v>171</v>
      </c>
      <c r="D17" s="555"/>
      <c r="E17" s="555"/>
      <c r="F17" s="169" t="s">
        <v>172</v>
      </c>
      <c r="G17" s="169" t="s">
        <v>172</v>
      </c>
      <c r="H17" s="169">
        <v>0.1</v>
      </c>
      <c r="I17" s="169">
        <f>I16</f>
        <v>0.1160714285714286</v>
      </c>
      <c r="J17" s="170">
        <f>TRUNC((1+H17)*(1+I17),4)</f>
        <v>1.2276</v>
      </c>
    </row>
    <row r="18" spans="2:10" x14ac:dyDescent="0.25">
      <c r="B18" s="336"/>
      <c r="C18" s="546"/>
      <c r="D18" s="546"/>
      <c r="E18" s="546"/>
      <c r="F18" s="337"/>
      <c r="G18" s="337"/>
      <c r="H18" s="337"/>
      <c r="I18" s="337"/>
      <c r="J18" s="338"/>
    </row>
    <row r="19" spans="2:10" x14ac:dyDescent="0.25">
      <c r="B19" s="547" t="s">
        <v>74</v>
      </c>
      <c r="C19" s="548"/>
      <c r="D19" s="548"/>
      <c r="E19" s="548"/>
      <c r="F19" s="548"/>
      <c r="G19" s="548"/>
      <c r="H19" s="548"/>
      <c r="I19" s="548"/>
      <c r="J19" s="549"/>
    </row>
    <row r="20" spans="2:10" x14ac:dyDescent="0.25">
      <c r="B20" s="339"/>
      <c r="C20" s="171"/>
      <c r="D20" s="171"/>
      <c r="E20" s="171"/>
      <c r="F20" s="171"/>
      <c r="G20" s="171"/>
      <c r="H20" s="171"/>
      <c r="I20" s="171"/>
      <c r="J20" s="340"/>
    </row>
    <row r="21" spans="2:10" x14ac:dyDescent="0.25">
      <c r="B21" s="550" t="s">
        <v>173</v>
      </c>
      <c r="C21" s="546"/>
      <c r="D21" s="546"/>
      <c r="E21" s="546"/>
      <c r="F21" s="546"/>
      <c r="G21" s="546"/>
      <c r="H21" s="546"/>
      <c r="I21" s="546"/>
      <c r="J21" s="551"/>
    </row>
    <row r="22" spans="2:10" x14ac:dyDescent="0.25">
      <c r="B22" s="327"/>
      <c r="C22" s="328"/>
      <c r="D22" s="328"/>
      <c r="E22" s="328"/>
      <c r="F22" s="328"/>
      <c r="G22" s="328"/>
      <c r="H22" s="328"/>
      <c r="I22" s="328"/>
      <c r="J22" s="329"/>
    </row>
    <row r="23" spans="2:10" ht="54.6" customHeight="1" x14ac:dyDescent="0.25">
      <c r="B23" s="543" t="s">
        <v>389</v>
      </c>
      <c r="C23" s="544"/>
      <c r="D23" s="544"/>
      <c r="E23" s="544"/>
      <c r="F23" s="544"/>
      <c r="G23" s="544"/>
      <c r="H23" s="544"/>
      <c r="I23" s="544"/>
      <c r="J23" s="545"/>
    </row>
    <row r="24" spans="2:10" x14ac:dyDescent="0.25">
      <c r="B24" s="327"/>
      <c r="C24" s="328"/>
      <c r="D24" s="328"/>
      <c r="E24" s="328"/>
      <c r="F24" s="328"/>
      <c r="G24" s="328"/>
      <c r="H24" s="328"/>
      <c r="I24" s="328"/>
      <c r="J24" s="329"/>
    </row>
    <row r="25" spans="2:10" ht="45" customHeight="1" x14ac:dyDescent="0.25">
      <c r="B25" s="552" t="s">
        <v>390</v>
      </c>
      <c r="C25" s="553"/>
      <c r="D25" s="553"/>
      <c r="E25" s="553"/>
      <c r="F25" s="553"/>
      <c r="G25" s="553"/>
      <c r="H25" s="553"/>
      <c r="I25" s="553"/>
      <c r="J25" s="554"/>
    </row>
    <row r="26" spans="2:10" x14ac:dyDescent="0.25">
      <c r="B26" s="327"/>
      <c r="C26" s="328"/>
      <c r="D26" s="328"/>
      <c r="E26" s="328"/>
      <c r="F26" s="328"/>
      <c r="G26" s="328"/>
      <c r="H26" s="328"/>
      <c r="I26" s="328"/>
      <c r="J26" s="329"/>
    </row>
    <row r="27" spans="2:10" ht="116.45" customHeight="1" x14ac:dyDescent="0.25">
      <c r="B27" s="543" t="s">
        <v>360</v>
      </c>
      <c r="C27" s="544"/>
      <c r="D27" s="544"/>
      <c r="E27" s="544"/>
      <c r="F27" s="544"/>
      <c r="G27" s="544"/>
      <c r="H27" s="544"/>
      <c r="I27" s="544"/>
      <c r="J27" s="545"/>
    </row>
    <row r="28" spans="2:10" x14ac:dyDescent="0.25">
      <c r="B28" s="327"/>
      <c r="C28" s="328"/>
      <c r="D28" s="328"/>
      <c r="E28" s="328"/>
      <c r="F28" s="328"/>
      <c r="G28" s="328"/>
      <c r="H28" s="328"/>
      <c r="I28" s="328"/>
      <c r="J28" s="329"/>
    </row>
    <row r="29" spans="2:10" ht="14.45" customHeight="1" x14ac:dyDescent="0.25">
      <c r="B29" s="543" t="s">
        <v>303</v>
      </c>
      <c r="C29" s="544"/>
      <c r="D29" s="544"/>
      <c r="E29" s="544"/>
      <c r="F29" s="544"/>
      <c r="G29" s="544"/>
      <c r="H29" s="544"/>
      <c r="I29" s="544"/>
      <c r="J29" s="545"/>
    </row>
    <row r="30" spans="2:10" x14ac:dyDescent="0.25">
      <c r="B30" s="330"/>
      <c r="C30" s="331"/>
      <c r="D30" s="331"/>
      <c r="E30" s="331"/>
      <c r="F30" s="331"/>
      <c r="G30" s="331"/>
      <c r="H30" s="331"/>
      <c r="I30" s="331"/>
      <c r="J30" s="332"/>
    </row>
    <row r="31" spans="2:10" ht="30" customHeight="1" x14ac:dyDescent="0.25">
      <c r="B31" s="543" t="s">
        <v>174</v>
      </c>
      <c r="C31" s="544"/>
      <c r="D31" s="544"/>
      <c r="E31" s="544"/>
      <c r="F31" s="544"/>
      <c r="G31" s="544"/>
      <c r="H31" s="544"/>
      <c r="I31" s="544"/>
      <c r="J31" s="545"/>
    </row>
    <row r="32" spans="2:10" ht="15.75" thickBot="1" x14ac:dyDescent="0.3">
      <c r="B32" s="333"/>
      <c r="C32" s="334"/>
      <c r="D32" s="334"/>
      <c r="E32" s="334"/>
      <c r="F32" s="334"/>
      <c r="G32" s="334"/>
      <c r="H32" s="334"/>
      <c r="I32" s="334"/>
      <c r="J32" s="335"/>
    </row>
    <row r="33" customFormat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  <row r="52" customFormat="1" hidden="1" x14ac:dyDescent="0.25"/>
    <row r="53" customFormat="1" hidden="1" x14ac:dyDescent="0.25"/>
    <row r="54" customFormat="1" hidden="1" x14ac:dyDescent="0.25"/>
  </sheetData>
  <mergeCells count="24">
    <mergeCell ref="C17:E17"/>
    <mergeCell ref="B2:J2"/>
    <mergeCell ref="C5:G5"/>
    <mergeCell ref="I5:J7"/>
    <mergeCell ref="C6:F6"/>
    <mergeCell ref="C7:C9"/>
    <mergeCell ref="D7:F7"/>
    <mergeCell ref="D8:F8"/>
    <mergeCell ref="I8:J8"/>
    <mergeCell ref="D9:F9"/>
    <mergeCell ref="I9:J9"/>
    <mergeCell ref="E10:F10"/>
    <mergeCell ref="E11:F11"/>
    <mergeCell ref="B14:J14"/>
    <mergeCell ref="C15:E15"/>
    <mergeCell ref="C16:E16"/>
    <mergeCell ref="B29:J29"/>
    <mergeCell ref="B31:J31"/>
    <mergeCell ref="B27:J27"/>
    <mergeCell ref="C18:E18"/>
    <mergeCell ref="B19:J19"/>
    <mergeCell ref="B21:J21"/>
    <mergeCell ref="B23:J23"/>
    <mergeCell ref="B25:J25"/>
  </mergeCells>
  <printOptions horizontalCentered="1"/>
  <pageMargins left="0.23622047244094491" right="0.23622047244094491" top="0.39370078740157483" bottom="0.39370078740157483" header="0" footer="0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A930D-57E1-435F-8023-03A6CBAE6502}">
  <sheetPr>
    <pageSetUpPr fitToPage="1"/>
  </sheetPr>
  <dimension ref="A1:M2"/>
  <sheetViews>
    <sheetView topLeftCell="A10" workbookViewId="0">
      <selection sqref="A1:K1"/>
    </sheetView>
  </sheetViews>
  <sheetFormatPr defaultColWidth="0" defaultRowHeight="15" x14ac:dyDescent="0.25"/>
  <cols>
    <col min="1" max="11" width="9.140625" customWidth="1"/>
    <col min="12" max="13" width="2.85546875" hidden="1" customWidth="1"/>
    <col min="14" max="16384" width="9.140625" hidden="1"/>
  </cols>
  <sheetData>
    <row r="1" spans="1:11" ht="18.75" x14ac:dyDescent="0.3">
      <c r="A1" s="588" t="s">
        <v>145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</row>
    <row r="2" spans="1:11" ht="34.5" customHeight="1" x14ac:dyDescent="0.25">
      <c r="A2" s="587" t="s">
        <v>222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</row>
  </sheetData>
  <mergeCells count="2">
    <mergeCell ref="A2:K2"/>
    <mergeCell ref="A1:K1"/>
  </mergeCells>
  <printOptions horizontalCentered="1"/>
  <pageMargins left="0.23622047244094491" right="0.23622047244094491" top="0.39370078740157483" bottom="0.39370078740157483" header="0" footer="0"/>
  <pageSetup paperSize="9" scale="99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65E13-B330-4038-A179-84D5F423FF4F}">
  <sheetPr>
    <pageSetUpPr fitToPage="1"/>
  </sheetPr>
  <dimension ref="A1:N26"/>
  <sheetViews>
    <sheetView showGridLines="0" tabSelected="1" zoomScaleNormal="100" workbookViewId="0">
      <selection activeCell="I19" sqref="I19"/>
    </sheetView>
  </sheetViews>
  <sheetFormatPr defaultColWidth="0" defaultRowHeight="12.75" zeroHeight="1" x14ac:dyDescent="0.2"/>
  <cols>
    <col min="1" max="1" width="1.85546875" style="363" customWidth="1"/>
    <col min="2" max="2" width="12.140625" style="363" customWidth="1"/>
    <col min="3" max="3" width="40.42578125" style="363" customWidth="1"/>
    <col min="4" max="4" width="18.140625" style="363" customWidth="1"/>
    <col min="5" max="10" width="15.7109375" style="363" customWidth="1"/>
    <col min="11" max="11" width="3.85546875" style="363" customWidth="1"/>
    <col min="12" max="14" width="0" style="363" hidden="1" customWidth="1"/>
    <col min="15" max="16384" width="9.140625" style="363" hidden="1"/>
  </cols>
  <sheetData>
    <row r="1" spans="1:10" ht="4.9000000000000004" customHeight="1" thickBot="1" x14ac:dyDescent="0.25">
      <c r="A1" s="362"/>
      <c r="B1" s="362"/>
      <c r="C1" s="362"/>
      <c r="D1" s="362"/>
      <c r="E1" s="362"/>
      <c r="F1" s="362"/>
      <c r="G1" s="362"/>
      <c r="H1" s="362"/>
      <c r="I1" s="362"/>
      <c r="J1" s="362"/>
    </row>
    <row r="2" spans="1:10" ht="30" customHeight="1" x14ac:dyDescent="0.2">
      <c r="A2" s="362"/>
      <c r="B2" s="606" t="s">
        <v>366</v>
      </c>
      <c r="C2" s="607"/>
      <c r="D2" s="608"/>
      <c r="E2" s="621" t="s">
        <v>367</v>
      </c>
      <c r="F2" s="615" t="s">
        <v>388</v>
      </c>
      <c r="G2" s="616"/>
      <c r="H2" s="616"/>
      <c r="I2" s="616"/>
      <c r="J2" s="617"/>
    </row>
    <row r="3" spans="1:10" ht="30" customHeight="1" x14ac:dyDescent="0.2">
      <c r="A3" s="362"/>
      <c r="B3" s="609"/>
      <c r="C3" s="610"/>
      <c r="D3" s="611"/>
      <c r="E3" s="622"/>
      <c r="F3" s="618"/>
      <c r="G3" s="619"/>
      <c r="H3" s="619"/>
      <c r="I3" s="619"/>
      <c r="J3" s="620"/>
    </row>
    <row r="4" spans="1:10" ht="15" x14ac:dyDescent="0.2">
      <c r="A4" s="362"/>
      <c r="B4" s="612" t="s">
        <v>368</v>
      </c>
      <c r="C4" s="613" t="s">
        <v>369</v>
      </c>
      <c r="D4" s="614" t="s">
        <v>370</v>
      </c>
      <c r="E4" s="603" t="s">
        <v>371</v>
      </c>
      <c r="F4" s="604"/>
      <c r="G4" s="604"/>
      <c r="H4" s="604"/>
      <c r="I4" s="604"/>
      <c r="J4" s="605" t="s">
        <v>372</v>
      </c>
    </row>
    <row r="5" spans="1:10" ht="15" x14ac:dyDescent="0.2">
      <c r="A5" s="362"/>
      <c r="B5" s="612"/>
      <c r="C5" s="613"/>
      <c r="D5" s="614"/>
      <c r="E5" s="364" t="s">
        <v>373</v>
      </c>
      <c r="F5" s="365" t="s">
        <v>374</v>
      </c>
      <c r="G5" s="365" t="s">
        <v>375</v>
      </c>
      <c r="H5" s="365" t="s">
        <v>376</v>
      </c>
      <c r="I5" s="365" t="s">
        <v>377</v>
      </c>
      <c r="J5" s="605"/>
    </row>
    <row r="6" spans="1:10" ht="14.45" customHeight="1" x14ac:dyDescent="0.2">
      <c r="A6" s="362"/>
      <c r="B6" s="589">
        <v>1</v>
      </c>
      <c r="C6" s="600" t="s">
        <v>378</v>
      </c>
      <c r="D6" s="592">
        <f>'Planilha de Preço por Etapa'!K5</f>
        <v>123863.6</v>
      </c>
      <c r="E6" s="366">
        <v>1</v>
      </c>
      <c r="F6" s="367"/>
      <c r="G6" s="367"/>
      <c r="H6" s="367"/>
      <c r="I6" s="367"/>
      <c r="J6" s="368">
        <f t="shared" ref="J6:J19" si="0">SUM(E6:I6)</f>
        <v>1</v>
      </c>
    </row>
    <row r="7" spans="1:10" ht="14.45" customHeight="1" x14ac:dyDescent="0.2">
      <c r="A7" s="362"/>
      <c r="B7" s="589"/>
      <c r="C7" s="600"/>
      <c r="D7" s="592"/>
      <c r="E7" s="369">
        <f>$D6*E6</f>
        <v>123863.6</v>
      </c>
      <c r="F7" s="370">
        <f t="shared" ref="E7:I15" si="1">$D6*F6</f>
        <v>0</v>
      </c>
      <c r="G7" s="370">
        <f t="shared" si="1"/>
        <v>0</v>
      </c>
      <c r="H7" s="370">
        <f t="shared" si="1"/>
        <v>0</v>
      </c>
      <c r="I7" s="370">
        <f t="shared" si="1"/>
        <v>0</v>
      </c>
      <c r="J7" s="371">
        <f t="shared" si="0"/>
        <v>123863.6</v>
      </c>
    </row>
    <row r="8" spans="1:10" ht="14.45" customHeight="1" x14ac:dyDescent="0.2">
      <c r="A8" s="362"/>
      <c r="B8" s="589">
        <v>2</v>
      </c>
      <c r="C8" s="600" t="s">
        <v>379</v>
      </c>
      <c r="D8" s="592">
        <f>'Planilha de Preço por Etapa'!K16</f>
        <v>11675.83</v>
      </c>
      <c r="E8" s="366">
        <v>1</v>
      </c>
      <c r="F8" s="367"/>
      <c r="G8" s="367"/>
      <c r="H8" s="367"/>
      <c r="I8" s="367"/>
      <c r="J8" s="368">
        <f t="shared" si="0"/>
        <v>1</v>
      </c>
    </row>
    <row r="9" spans="1:10" ht="14.45" customHeight="1" x14ac:dyDescent="0.2">
      <c r="A9" s="362"/>
      <c r="B9" s="589"/>
      <c r="C9" s="600"/>
      <c r="D9" s="592"/>
      <c r="E9" s="369">
        <f t="shared" si="1"/>
        <v>11675.83</v>
      </c>
      <c r="F9" s="370">
        <f t="shared" si="1"/>
        <v>0</v>
      </c>
      <c r="G9" s="370">
        <f t="shared" si="1"/>
        <v>0</v>
      </c>
      <c r="H9" s="370">
        <f t="shared" si="1"/>
        <v>0</v>
      </c>
      <c r="I9" s="370">
        <f t="shared" si="1"/>
        <v>0</v>
      </c>
      <c r="J9" s="371">
        <f t="shared" si="0"/>
        <v>11675.83</v>
      </c>
    </row>
    <row r="10" spans="1:10" ht="14.45" customHeight="1" x14ac:dyDescent="0.2">
      <c r="A10" s="362"/>
      <c r="B10" s="589">
        <v>3</v>
      </c>
      <c r="C10" s="590" t="s">
        <v>380</v>
      </c>
      <c r="D10" s="592">
        <f>'Planilha de Preço por Etapa'!K21</f>
        <v>8737.7400000000016</v>
      </c>
      <c r="E10" s="366"/>
      <c r="F10" s="367">
        <v>1</v>
      </c>
      <c r="G10" s="367"/>
      <c r="H10" s="367"/>
      <c r="I10" s="367"/>
      <c r="J10" s="368">
        <f t="shared" si="0"/>
        <v>1</v>
      </c>
    </row>
    <row r="11" spans="1:10" ht="14.45" customHeight="1" x14ac:dyDescent="0.2">
      <c r="A11" s="362"/>
      <c r="B11" s="589"/>
      <c r="C11" s="591"/>
      <c r="D11" s="592"/>
      <c r="E11" s="369">
        <f t="shared" ref="E11:I11" si="2">$D10*E10</f>
        <v>0</v>
      </c>
      <c r="F11" s="370">
        <f t="shared" si="2"/>
        <v>8737.7400000000016</v>
      </c>
      <c r="G11" s="370">
        <f t="shared" si="1"/>
        <v>0</v>
      </c>
      <c r="H11" s="370">
        <f t="shared" si="2"/>
        <v>0</v>
      </c>
      <c r="I11" s="370">
        <f t="shared" si="2"/>
        <v>0</v>
      </c>
      <c r="J11" s="371">
        <f t="shared" si="0"/>
        <v>8737.7400000000016</v>
      </c>
    </row>
    <row r="12" spans="1:10" ht="14.45" customHeight="1" x14ac:dyDescent="0.2">
      <c r="A12" s="362"/>
      <c r="B12" s="589">
        <v>4</v>
      </c>
      <c r="C12" s="590" t="s">
        <v>381</v>
      </c>
      <c r="D12" s="592">
        <f>'Planilha de Preço por Etapa'!K25</f>
        <v>14838.32</v>
      </c>
      <c r="E12" s="366"/>
      <c r="F12" s="367"/>
      <c r="G12" s="367">
        <v>1</v>
      </c>
      <c r="H12" s="367"/>
      <c r="I12" s="367"/>
      <c r="J12" s="368">
        <f t="shared" si="0"/>
        <v>1</v>
      </c>
    </row>
    <row r="13" spans="1:10" ht="14.45" customHeight="1" x14ac:dyDescent="0.2">
      <c r="A13" s="362"/>
      <c r="B13" s="589"/>
      <c r="C13" s="591"/>
      <c r="D13" s="592"/>
      <c r="E13" s="369">
        <f t="shared" si="1"/>
        <v>0</v>
      </c>
      <c r="F13" s="370">
        <f t="shared" si="1"/>
        <v>0</v>
      </c>
      <c r="G13" s="370">
        <f t="shared" si="1"/>
        <v>14838.32</v>
      </c>
      <c r="H13" s="370">
        <f t="shared" si="1"/>
        <v>0</v>
      </c>
      <c r="I13" s="370">
        <f t="shared" si="1"/>
        <v>0</v>
      </c>
      <c r="J13" s="371">
        <f t="shared" si="0"/>
        <v>14838.32</v>
      </c>
    </row>
    <row r="14" spans="1:10" ht="14.45" customHeight="1" x14ac:dyDescent="0.2">
      <c r="A14" s="362"/>
      <c r="B14" s="589">
        <v>5</v>
      </c>
      <c r="C14" s="590" t="s">
        <v>382</v>
      </c>
      <c r="D14" s="592">
        <f>'Planilha de Preço por Etapa'!K31</f>
        <v>28563.909999999996</v>
      </c>
      <c r="E14" s="366"/>
      <c r="F14" s="367"/>
      <c r="G14" s="367"/>
      <c r="H14" s="367">
        <v>1</v>
      </c>
      <c r="I14" s="367"/>
      <c r="J14" s="368">
        <f t="shared" si="0"/>
        <v>1</v>
      </c>
    </row>
    <row r="15" spans="1:10" ht="14.45" customHeight="1" x14ac:dyDescent="0.2">
      <c r="A15" s="362"/>
      <c r="B15" s="589"/>
      <c r="C15" s="591"/>
      <c r="D15" s="592"/>
      <c r="E15" s="369">
        <f t="shared" si="1"/>
        <v>0</v>
      </c>
      <c r="F15" s="370">
        <f t="shared" si="1"/>
        <v>0</v>
      </c>
      <c r="G15" s="370">
        <f t="shared" si="1"/>
        <v>0</v>
      </c>
      <c r="H15" s="370">
        <f t="shared" si="1"/>
        <v>28563.909999999996</v>
      </c>
      <c r="I15" s="370">
        <f t="shared" si="1"/>
        <v>0</v>
      </c>
      <c r="J15" s="371">
        <f t="shared" si="0"/>
        <v>28563.909999999996</v>
      </c>
    </row>
    <row r="16" spans="1:10" ht="14.45" customHeight="1" x14ac:dyDescent="0.2">
      <c r="A16" s="362"/>
      <c r="B16" s="589">
        <v>6</v>
      </c>
      <c r="C16" s="590" t="s">
        <v>383</v>
      </c>
      <c r="D16" s="592">
        <f>'Planilha de Preço por Etapa'!K38</f>
        <v>9869.8100000000013</v>
      </c>
      <c r="E16" s="366"/>
      <c r="F16" s="367"/>
      <c r="G16" s="367"/>
      <c r="H16" s="367">
        <v>1</v>
      </c>
      <c r="I16" s="367"/>
      <c r="J16" s="368">
        <f t="shared" si="0"/>
        <v>1</v>
      </c>
    </row>
    <row r="17" spans="1:10" ht="14.45" customHeight="1" x14ac:dyDescent="0.2">
      <c r="A17" s="362"/>
      <c r="B17" s="589"/>
      <c r="C17" s="591"/>
      <c r="D17" s="592"/>
      <c r="E17" s="369">
        <f t="shared" ref="E17:I17" si="3">$D16*E16</f>
        <v>0</v>
      </c>
      <c r="F17" s="370">
        <f t="shared" si="3"/>
        <v>0</v>
      </c>
      <c r="G17" s="370">
        <f t="shared" si="3"/>
        <v>0</v>
      </c>
      <c r="H17" s="370">
        <f t="shared" si="3"/>
        <v>9869.8100000000013</v>
      </c>
      <c r="I17" s="370">
        <f t="shared" si="3"/>
        <v>0</v>
      </c>
      <c r="J17" s="371">
        <f t="shared" si="0"/>
        <v>9869.8100000000013</v>
      </c>
    </row>
    <row r="18" spans="1:10" ht="14.45" customHeight="1" x14ac:dyDescent="0.2">
      <c r="A18" s="362"/>
      <c r="B18" s="589">
        <v>7</v>
      </c>
      <c r="C18" s="600" t="s">
        <v>384</v>
      </c>
      <c r="D18" s="592">
        <f>'Planilha de Preço por Etapa'!K47</f>
        <v>39407.329999999994</v>
      </c>
      <c r="E18" s="372"/>
      <c r="F18" s="373"/>
      <c r="G18" s="373"/>
      <c r="H18" s="373"/>
      <c r="I18" s="373">
        <v>1</v>
      </c>
      <c r="J18" s="374">
        <f t="shared" si="0"/>
        <v>1</v>
      </c>
    </row>
    <row r="19" spans="1:10" ht="14.45" customHeight="1" thickBot="1" x14ac:dyDescent="0.25">
      <c r="A19" s="362"/>
      <c r="B19" s="599"/>
      <c r="C19" s="601"/>
      <c r="D19" s="602"/>
      <c r="E19" s="375">
        <f t="shared" ref="E19:I19" si="4">$D18*E18</f>
        <v>0</v>
      </c>
      <c r="F19" s="376">
        <f t="shared" si="4"/>
        <v>0</v>
      </c>
      <c r="G19" s="376">
        <f t="shared" si="4"/>
        <v>0</v>
      </c>
      <c r="H19" s="376">
        <f t="shared" si="4"/>
        <v>0</v>
      </c>
      <c r="I19" s="376">
        <f t="shared" si="4"/>
        <v>39407.329999999994</v>
      </c>
      <c r="J19" s="377">
        <f t="shared" si="0"/>
        <v>39407.329999999994</v>
      </c>
    </row>
    <row r="20" spans="1:10" ht="28.9" customHeight="1" thickBot="1" x14ac:dyDescent="0.25">
      <c r="A20" s="362"/>
      <c r="B20" s="593" t="s">
        <v>385</v>
      </c>
      <c r="C20" s="594"/>
      <c r="D20" s="378">
        <f>SUM(D6:D19)</f>
        <v>236956.53999999998</v>
      </c>
      <c r="E20" s="379"/>
      <c r="F20" s="379"/>
      <c r="G20" s="379"/>
      <c r="H20" s="379"/>
      <c r="I20" s="379"/>
      <c r="J20" s="379"/>
    </row>
    <row r="21" spans="1:10" ht="13.5" thickBot="1" x14ac:dyDescent="0.25">
      <c r="A21" s="362"/>
      <c r="B21" s="380"/>
      <c r="C21" s="380"/>
      <c r="D21" s="380"/>
      <c r="E21" s="380"/>
      <c r="F21" s="380"/>
      <c r="G21" s="380"/>
      <c r="H21" s="380"/>
      <c r="I21" s="380"/>
      <c r="J21" s="381"/>
    </row>
    <row r="22" spans="1:10" ht="14.45" customHeight="1" x14ac:dyDescent="0.2">
      <c r="A22" s="362"/>
      <c r="B22" s="595" t="s">
        <v>386</v>
      </c>
      <c r="C22" s="596"/>
      <c r="D22" s="596"/>
      <c r="E22" s="382">
        <f t="shared" ref="E22:I22" si="5">E23/(SUM($D6:$D19))</f>
        <v>0.5720012201393555</v>
      </c>
      <c r="F22" s="383">
        <f t="shared" si="5"/>
        <v>3.6874863213313305E-2</v>
      </c>
      <c r="G22" s="383">
        <f t="shared" si="5"/>
        <v>6.2620428201728473E-2</v>
      </c>
      <c r="H22" s="383">
        <f t="shared" si="5"/>
        <v>0.16219733795910424</v>
      </c>
      <c r="I22" s="383">
        <f t="shared" si="5"/>
        <v>0.16630615048649849</v>
      </c>
      <c r="J22" s="384">
        <f>SUM(E22:I22)</f>
        <v>1</v>
      </c>
    </row>
    <row r="23" spans="1:10" ht="14.45" customHeight="1" thickBot="1" x14ac:dyDescent="0.25">
      <c r="A23" s="362"/>
      <c r="B23" s="597"/>
      <c r="C23" s="598"/>
      <c r="D23" s="598"/>
      <c r="E23" s="385">
        <f>E7+E9+E11+E13+E15+E17+E19</f>
        <v>135539.43</v>
      </c>
      <c r="F23" s="386">
        <f t="shared" ref="F23:I23" si="6">F7+F9+F11+F13+F15+F17+F19</f>
        <v>8737.7400000000016</v>
      </c>
      <c r="G23" s="386">
        <f t="shared" si="6"/>
        <v>14838.32</v>
      </c>
      <c r="H23" s="386">
        <f t="shared" si="6"/>
        <v>38433.72</v>
      </c>
      <c r="I23" s="386">
        <f t="shared" si="6"/>
        <v>39407.329999999994</v>
      </c>
      <c r="J23" s="387">
        <f>SUM(E23:I23)</f>
        <v>236956.53999999998</v>
      </c>
    </row>
    <row r="24" spans="1:10" ht="14.45" customHeight="1" x14ac:dyDescent="0.2">
      <c r="A24" s="362"/>
      <c r="B24" s="595" t="s">
        <v>387</v>
      </c>
      <c r="C24" s="596"/>
      <c r="D24" s="596"/>
      <c r="E24" s="382">
        <f>E22</f>
        <v>0.5720012201393555</v>
      </c>
      <c r="F24" s="383">
        <f>F25/(SUM($D6:$D19))</f>
        <v>0.60887608335266874</v>
      </c>
      <c r="G24" s="383">
        <f>G25/(SUM($D6:$D19))</f>
        <v>0.67149651155439727</v>
      </c>
      <c r="H24" s="383">
        <f>H25/(SUM($D6:$D19))</f>
        <v>0.83369384951350156</v>
      </c>
      <c r="I24" s="383">
        <f t="shared" ref="I24" si="7">I25/(SUM($D6:$D19))</f>
        <v>1</v>
      </c>
      <c r="J24" s="384">
        <f>J22</f>
        <v>1</v>
      </c>
    </row>
    <row r="25" spans="1:10" ht="14.45" customHeight="1" thickBot="1" x14ac:dyDescent="0.25">
      <c r="A25" s="362"/>
      <c r="B25" s="597"/>
      <c r="C25" s="598"/>
      <c r="D25" s="598"/>
      <c r="E25" s="385">
        <f>E23</f>
        <v>135539.43</v>
      </c>
      <c r="F25" s="386">
        <f t="shared" ref="F25:I25" si="8">E25+F23</f>
        <v>144277.16999999998</v>
      </c>
      <c r="G25" s="386">
        <f t="shared" si="8"/>
        <v>159115.49</v>
      </c>
      <c r="H25" s="386">
        <f t="shared" si="8"/>
        <v>197549.21</v>
      </c>
      <c r="I25" s="386">
        <f t="shared" si="8"/>
        <v>236956.53999999998</v>
      </c>
      <c r="J25" s="388">
        <f>J23</f>
        <v>236956.53999999998</v>
      </c>
    </row>
    <row r="26" spans="1:10" ht="20.100000000000001" customHeight="1" x14ac:dyDescent="0.2">
      <c r="A26" s="362"/>
      <c r="B26" s="389"/>
      <c r="C26" s="389"/>
      <c r="D26" s="389"/>
      <c r="E26" s="390"/>
      <c r="F26" s="390"/>
      <c r="G26" s="390"/>
      <c r="H26" s="390"/>
      <c r="I26" s="390"/>
      <c r="J26" s="391"/>
    </row>
  </sheetData>
  <mergeCells count="32">
    <mergeCell ref="E4:I4"/>
    <mergeCell ref="J4:J5"/>
    <mergeCell ref="D8:D9"/>
    <mergeCell ref="B2:D3"/>
    <mergeCell ref="B4:B5"/>
    <mergeCell ref="C4:C5"/>
    <mergeCell ref="D4:D5"/>
    <mergeCell ref="F2:J3"/>
    <mergeCell ref="E2:E3"/>
    <mergeCell ref="B6:B7"/>
    <mergeCell ref="C6:C7"/>
    <mergeCell ref="D6:D7"/>
    <mergeCell ref="B8:B9"/>
    <mergeCell ref="C8:C9"/>
    <mergeCell ref="B20:C20"/>
    <mergeCell ref="B22:D23"/>
    <mergeCell ref="B24:D25"/>
    <mergeCell ref="B14:B15"/>
    <mergeCell ref="C14:C15"/>
    <mergeCell ref="D14:D15"/>
    <mergeCell ref="B16:B17"/>
    <mergeCell ref="C16:C17"/>
    <mergeCell ref="D16:D17"/>
    <mergeCell ref="B18:B19"/>
    <mergeCell ref="C18:C19"/>
    <mergeCell ref="D18:D19"/>
    <mergeCell ref="B10:B11"/>
    <mergeCell ref="C10:C11"/>
    <mergeCell ref="D10:D11"/>
    <mergeCell ref="B12:B13"/>
    <mergeCell ref="C12:C13"/>
    <mergeCell ref="D12:D13"/>
  </mergeCells>
  <printOptions horizontalCentered="1"/>
  <pageMargins left="0.23622047244094491" right="0.23622047244094491" top="0.39370078740157483" bottom="0.39370078740157483" header="0" footer="0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3</vt:i4>
      </vt:variant>
    </vt:vector>
  </HeadingPairs>
  <TitlesOfParts>
    <vt:vector size="12" baseType="lpstr">
      <vt:lpstr>1.1 Estimativa HH</vt:lpstr>
      <vt:lpstr>1.2 Taxas de Resp. Técnica</vt:lpstr>
      <vt:lpstr>1.3 Est. Plotagens</vt:lpstr>
      <vt:lpstr>1.4 Mem Cálc - Custo MDO</vt:lpstr>
      <vt:lpstr>Planilha de Preço</vt:lpstr>
      <vt:lpstr>Planilha de Preço por Etapa</vt:lpstr>
      <vt:lpstr>Fator K e TRDE</vt:lpstr>
      <vt:lpstr>Encargos Sociais</vt:lpstr>
      <vt:lpstr>Cronograma Físico-Financeiro</vt:lpstr>
      <vt:lpstr>'Fator K e TRDE'!Area_de_impressao</vt:lpstr>
      <vt:lpstr>Fator_K</vt:lpstr>
      <vt:lpstr>TRDE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</dc:creator>
  <cp:lastModifiedBy>Débora Reys</cp:lastModifiedBy>
  <cp:lastPrinted>2024-10-09T16:03:14Z</cp:lastPrinted>
  <dcterms:created xsi:type="dcterms:W3CDTF">2022-09-01T15:03:24Z</dcterms:created>
  <dcterms:modified xsi:type="dcterms:W3CDTF">2024-11-12T17:39:23Z</dcterms:modified>
</cp:coreProperties>
</file>